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tmpt.sharepoint.com/sites/fsprt19/FS_PRT19/MCO/DR/DR_Alberto_Notebook/Nova pasta/EPS 2024/CONTRATAÇÃO/"/>
    </mc:Choice>
  </mc:AlternateContent>
  <xr:revisionPtr revIDLastSave="0" documentId="8_{15DC42E2-CEE3-438C-9212-5E51FD9B17BC}" xr6:coauthVersionLast="47" xr6:coauthVersionMax="47" xr10:uidLastSave="{00000000-0000-0000-0000-000000000000}"/>
  <bookViews>
    <workbookView xWindow="-110" yWindow="-110" windowWidth="19420" windowHeight="10420" xr2:uid="{6F8F212D-5EFA-446E-ABB4-0A1C53917C8A}"/>
  </bookViews>
  <sheets>
    <sheet name="Dados" sheetId="1" r:id="rId1"/>
    <sheet name="Indicador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4" i="2" l="1"/>
  <c r="F162" i="2"/>
  <c r="F160" i="2"/>
  <c r="F158" i="2"/>
  <c r="F156" i="2"/>
  <c r="F154" i="2"/>
  <c r="F152" i="2"/>
  <c r="F150" i="2"/>
  <c r="F148" i="2"/>
  <c r="F146" i="2"/>
  <c r="F110" i="2"/>
  <c r="F56" i="2"/>
  <c r="F54" i="2"/>
  <c r="F52" i="2"/>
  <c r="F58" i="2"/>
  <c r="F124" i="2"/>
  <c r="F122" i="2"/>
  <c r="F120" i="2"/>
  <c r="F118" i="2"/>
  <c r="F116" i="2"/>
  <c r="F114" i="2"/>
  <c r="F76" i="2"/>
  <c r="F74" i="2"/>
  <c r="F70" i="2"/>
  <c r="F72" i="2"/>
  <c r="F68" i="2"/>
  <c r="F64" i="2"/>
  <c r="F62" i="2"/>
  <c r="F60" i="2"/>
  <c r="F66" i="2"/>
  <c r="F134" i="2"/>
  <c r="F132" i="2"/>
  <c r="F130" i="2"/>
  <c r="F128" i="2"/>
  <c r="F126" i="2"/>
  <c r="F106" i="2"/>
  <c r="F104" i="2"/>
  <c r="F102" i="2"/>
  <c r="F100" i="2"/>
  <c r="F98" i="2"/>
  <c r="F96" i="2"/>
  <c r="F94" i="2"/>
  <c r="F112" i="2"/>
  <c r="F138" i="2"/>
  <c r="F136" i="2"/>
  <c r="F92" i="2" l="1"/>
  <c r="F90" i="2"/>
  <c r="F88" i="2"/>
  <c r="F86" i="2"/>
  <c r="F84" i="2"/>
  <c r="F82" i="2"/>
  <c r="F80" i="2"/>
  <c r="F78" i="2"/>
  <c r="F44" i="2"/>
  <c r="F42" i="2"/>
  <c r="F40" i="2"/>
  <c r="F38" i="2"/>
  <c r="F36" i="2"/>
  <c r="F34" i="2"/>
  <c r="F32" i="2"/>
  <c r="F30" i="2"/>
  <c r="F28" i="2"/>
  <c r="F26" i="2"/>
  <c r="F24" i="2"/>
  <c r="F22" i="2"/>
  <c r="F144" i="2"/>
  <c r="F142" i="2"/>
  <c r="F108" i="2"/>
  <c r="F50" i="2"/>
  <c r="F48" i="2"/>
  <c r="F46" i="2"/>
  <c r="F12" i="2" l="1"/>
  <c r="CK2" i="1" a="1"/>
  <c r="CK2" i="1" s="1"/>
  <c r="CK3" i="1" a="1"/>
  <c r="CK3" i="1" s="1"/>
  <c r="CK4" i="1" a="1"/>
  <c r="CK4" i="1" s="1"/>
  <c r="CK5" i="1" a="1"/>
  <c r="CK5" i="1" s="1"/>
  <c r="CK6" i="1" a="1"/>
  <c r="CK6" i="1" s="1"/>
  <c r="CK7" i="1" a="1"/>
  <c r="CK7" i="1" s="1"/>
  <c r="CK8" i="1" a="1"/>
  <c r="CK8" i="1" s="1"/>
  <c r="CK9" i="1" a="1"/>
  <c r="CK9" i="1" s="1"/>
  <c r="CK10" i="1" a="1"/>
  <c r="CK10" i="1" s="1"/>
  <c r="CK11" i="1" a="1"/>
  <c r="CK11" i="1" s="1"/>
  <c r="CK12" i="1" a="1"/>
  <c r="CK12" i="1" s="1"/>
  <c r="CK13" i="1" a="1"/>
  <c r="CK13" i="1" s="1"/>
  <c r="CK14" i="1" a="1"/>
  <c r="CK14" i="1" s="1"/>
  <c r="CK15" i="1" a="1"/>
  <c r="CK15" i="1" s="1"/>
  <c r="CK16" i="1" a="1"/>
  <c r="CK16" i="1" s="1"/>
  <c r="CK17" i="1" a="1"/>
  <c r="CK17" i="1" s="1"/>
  <c r="CK18" i="1" a="1"/>
  <c r="CK18" i="1" s="1"/>
  <c r="CK19" i="1" a="1"/>
  <c r="CK19" i="1" s="1"/>
  <c r="CK20" i="1" a="1"/>
  <c r="CK20" i="1" s="1"/>
  <c r="CK21" i="1" a="1"/>
  <c r="CK21" i="1" s="1"/>
  <c r="CK22" i="1" a="1"/>
  <c r="CK22" i="1" s="1"/>
  <c r="CK23" i="1" a="1"/>
  <c r="CK23" i="1" s="1"/>
  <c r="CK24" i="1" a="1"/>
  <c r="CK24" i="1" s="1"/>
  <c r="CK25" i="1" a="1"/>
  <c r="CK25" i="1" s="1"/>
  <c r="CK26" i="1" a="1"/>
  <c r="CK26" i="1" s="1"/>
  <c r="CK27" i="1" a="1"/>
  <c r="CK27" i="1" s="1"/>
  <c r="CK28" i="1" a="1"/>
  <c r="CK28" i="1" s="1"/>
  <c r="CK29" i="1" a="1"/>
  <c r="CK29" i="1" s="1"/>
  <c r="CK30" i="1" a="1"/>
  <c r="CK30" i="1" s="1"/>
  <c r="CK31" i="1" a="1"/>
  <c r="CK31" i="1" s="1"/>
  <c r="CK32" i="1" a="1"/>
  <c r="CK32" i="1" s="1"/>
  <c r="CK33" i="1" a="1"/>
  <c r="CK33" i="1" s="1"/>
  <c r="CK34" i="1" a="1"/>
  <c r="CK34" i="1" s="1"/>
  <c r="CK35" i="1" a="1"/>
  <c r="CK35" i="1" s="1"/>
  <c r="CK36" i="1" a="1"/>
  <c r="CK36" i="1" s="1"/>
  <c r="CK37" i="1" a="1"/>
  <c r="CK37" i="1" s="1"/>
  <c r="CK38" i="1" a="1"/>
  <c r="CK38" i="1" s="1"/>
  <c r="CK39" i="1" a="1"/>
  <c r="CK39" i="1" s="1"/>
  <c r="CK40" i="1" a="1"/>
  <c r="CK40" i="1" s="1"/>
  <c r="CK41" i="1" a="1"/>
  <c r="CK41" i="1" s="1"/>
  <c r="CK42" i="1" a="1"/>
  <c r="CK42" i="1" s="1"/>
  <c r="CK43" i="1" a="1"/>
  <c r="CK43" i="1" s="1"/>
  <c r="CK44" i="1" a="1"/>
  <c r="CK44" i="1" s="1"/>
  <c r="CK45" i="1" a="1"/>
  <c r="CK45" i="1" s="1"/>
  <c r="CK46" i="1" a="1"/>
  <c r="CK46" i="1" s="1"/>
  <c r="CK47" i="1" a="1"/>
  <c r="CK47" i="1" s="1"/>
  <c r="CK48" i="1" a="1"/>
  <c r="CK48" i="1" s="1"/>
  <c r="CK49" i="1" a="1"/>
  <c r="CK49" i="1" s="1"/>
  <c r="CK50" i="1" a="1"/>
  <c r="CK50" i="1" s="1"/>
  <c r="CK51" i="1" a="1"/>
  <c r="CK51" i="1" s="1"/>
  <c r="CK52" i="1" a="1"/>
  <c r="CK52" i="1" s="1"/>
  <c r="CK53" i="1" a="1"/>
  <c r="CK53" i="1" s="1"/>
  <c r="CK54" i="1" a="1"/>
  <c r="CK54" i="1" s="1"/>
  <c r="CK55" i="1" a="1"/>
  <c r="CK55" i="1" s="1"/>
  <c r="CK56" i="1" a="1"/>
  <c r="CK56" i="1" s="1"/>
  <c r="CK57" i="1" a="1"/>
  <c r="CK57" i="1" s="1"/>
  <c r="CK58" i="1" a="1"/>
  <c r="CK58" i="1" s="1"/>
  <c r="CK59" i="1" a="1"/>
  <c r="CK59" i="1" s="1"/>
  <c r="CK60" i="1" a="1"/>
  <c r="CK60" i="1" s="1"/>
  <c r="CK61" i="1" a="1"/>
  <c r="CK61" i="1" s="1"/>
  <c r="CK62" i="1" a="1"/>
  <c r="CK62" i="1" s="1"/>
  <c r="CK63" i="1" a="1"/>
  <c r="CK63" i="1" s="1"/>
  <c r="CK64" i="1" a="1"/>
  <c r="CK64" i="1" s="1"/>
  <c r="CK65" i="1" a="1"/>
  <c r="CK65" i="1" s="1"/>
  <c r="CK66" i="1" a="1"/>
  <c r="CK66" i="1" s="1"/>
  <c r="CK67" i="1" a="1"/>
  <c r="CK67" i="1" s="1"/>
  <c r="CK68" i="1" a="1"/>
  <c r="CK68" i="1" s="1"/>
  <c r="CK69" i="1" a="1"/>
  <c r="CK69" i="1" s="1"/>
  <c r="CK70" i="1" a="1"/>
  <c r="CK70" i="1" s="1"/>
  <c r="CK71" i="1" a="1"/>
  <c r="CK71" i="1" s="1"/>
  <c r="CK72" i="1" a="1"/>
  <c r="CK72" i="1" s="1"/>
  <c r="CK73" i="1" a="1"/>
  <c r="CK73" i="1" s="1"/>
  <c r="CK74" i="1" a="1"/>
  <c r="CK74" i="1" s="1"/>
  <c r="CK75" i="1" a="1"/>
  <c r="CK75" i="1" s="1"/>
  <c r="CK76" i="1" a="1"/>
  <c r="CK76" i="1" s="1"/>
  <c r="CK77" i="1" a="1"/>
  <c r="CK77" i="1" s="1"/>
  <c r="CK78" i="1" a="1"/>
  <c r="CK78" i="1" s="1"/>
  <c r="CK79" i="1" a="1"/>
  <c r="CK79" i="1" s="1"/>
  <c r="CK80" i="1" a="1"/>
  <c r="CK80" i="1" s="1"/>
  <c r="CK81" i="1" a="1"/>
  <c r="CK81" i="1" s="1"/>
  <c r="CK82" i="1" a="1"/>
  <c r="CK82" i="1" s="1"/>
  <c r="CK83" i="1" a="1"/>
  <c r="CK83" i="1" s="1"/>
  <c r="CK84" i="1" a="1"/>
  <c r="CK84" i="1" s="1"/>
  <c r="CK85" i="1" a="1"/>
  <c r="CK85" i="1" s="1"/>
  <c r="CK86" i="1" a="1"/>
  <c r="CK86" i="1" s="1"/>
  <c r="CK87" i="1" a="1"/>
  <c r="CK87" i="1" s="1"/>
  <c r="CK88" i="1" a="1"/>
  <c r="CK88" i="1" s="1"/>
  <c r="CK89" i="1" a="1"/>
  <c r="CK89" i="1" s="1"/>
  <c r="CK90" i="1" a="1"/>
  <c r="CK90" i="1" s="1"/>
  <c r="CK91" i="1" a="1"/>
  <c r="CK91" i="1" s="1"/>
  <c r="CK92" i="1" a="1"/>
  <c r="CK92" i="1" s="1"/>
  <c r="CK93" i="1" a="1"/>
  <c r="CK93" i="1" s="1"/>
  <c r="CK94" i="1" a="1"/>
  <c r="CK94" i="1" s="1"/>
  <c r="CK95" i="1" a="1"/>
  <c r="CK95" i="1" s="1"/>
  <c r="CK96" i="1" a="1"/>
  <c r="CK96" i="1" s="1"/>
  <c r="CK97" i="1" a="1"/>
  <c r="CK97" i="1" s="1"/>
  <c r="CK98" i="1" a="1"/>
  <c r="CK98" i="1" s="1"/>
  <c r="CK99" i="1" a="1"/>
  <c r="CK99" i="1" s="1"/>
  <c r="CK100" i="1" a="1"/>
  <c r="CK100" i="1" s="1"/>
  <c r="CK101" i="1" a="1"/>
  <c r="CK101" i="1" s="1"/>
  <c r="CK102" i="1" a="1"/>
  <c r="CK102" i="1" s="1"/>
  <c r="CK103" i="1" a="1"/>
  <c r="CK103" i="1" s="1"/>
  <c r="CK104" i="1" a="1"/>
  <c r="CK104" i="1" s="1"/>
  <c r="CK105" i="1" a="1"/>
  <c r="CK105" i="1" s="1"/>
  <c r="CK106" i="1" a="1"/>
  <c r="CK106" i="1" s="1"/>
  <c r="CK107" i="1" a="1"/>
  <c r="CK107" i="1" s="1"/>
  <c r="CK108" i="1" a="1"/>
  <c r="CK108" i="1" s="1"/>
  <c r="CK109" i="1" a="1"/>
  <c r="CK109" i="1" s="1"/>
  <c r="CK110" i="1" a="1"/>
  <c r="CK110" i="1" s="1"/>
  <c r="CK111" i="1" a="1"/>
  <c r="CK111" i="1" s="1"/>
  <c r="CK112" i="1" a="1"/>
  <c r="CK112" i="1" s="1"/>
  <c r="CK113" i="1" a="1"/>
  <c r="CK113" i="1" s="1"/>
  <c r="CK114" i="1" a="1"/>
  <c r="CK114" i="1" s="1"/>
  <c r="CK115" i="1" a="1"/>
  <c r="CK115" i="1" s="1"/>
  <c r="CK116" i="1" a="1"/>
  <c r="CK116" i="1" s="1"/>
  <c r="CK117" i="1" a="1"/>
  <c r="CK117" i="1" s="1"/>
  <c r="CK118" i="1" a="1"/>
  <c r="CK118" i="1" s="1"/>
  <c r="CK119" i="1" a="1"/>
  <c r="CK119" i="1" s="1"/>
  <c r="CK120" i="1" a="1"/>
  <c r="CK120" i="1" s="1"/>
  <c r="CK121" i="1" a="1"/>
  <c r="CK121" i="1" s="1"/>
  <c r="CK122" i="1" a="1"/>
  <c r="CK122" i="1" s="1"/>
  <c r="CK123" i="1" a="1"/>
  <c r="CK123" i="1" s="1"/>
  <c r="CK124" i="1" a="1"/>
  <c r="CK124" i="1" s="1"/>
  <c r="CK125" i="1" a="1"/>
  <c r="CK125" i="1" s="1"/>
  <c r="CK126" i="1" a="1"/>
  <c r="CK126" i="1" s="1"/>
  <c r="CK127" i="1" a="1"/>
  <c r="CK127" i="1" s="1"/>
  <c r="CK128" i="1" a="1"/>
  <c r="CK128" i="1" s="1"/>
  <c r="CK129" i="1" a="1"/>
  <c r="CK129" i="1" s="1"/>
  <c r="CK130" i="1" a="1"/>
  <c r="CK130" i="1" s="1"/>
  <c r="CK131" i="1" a="1"/>
  <c r="CK131" i="1" s="1"/>
  <c r="CK132" i="1" a="1"/>
  <c r="CK132" i="1" s="1"/>
  <c r="CK133" i="1" a="1"/>
  <c r="CK133" i="1" s="1"/>
  <c r="CK134" i="1" a="1"/>
  <c r="CK134" i="1" s="1"/>
  <c r="CK135" i="1" a="1"/>
  <c r="CK135" i="1" s="1"/>
  <c r="CK136" i="1" a="1"/>
  <c r="CK136" i="1" s="1"/>
  <c r="CK137" i="1" a="1"/>
  <c r="CK137" i="1" s="1"/>
  <c r="CK138" i="1" a="1"/>
  <c r="CK138" i="1" s="1"/>
  <c r="CK139" i="1" a="1"/>
  <c r="CK139" i="1" s="1"/>
  <c r="CK140" i="1" a="1"/>
  <c r="CK140" i="1" s="1"/>
  <c r="CK141" i="1" a="1"/>
  <c r="CK141" i="1" s="1"/>
  <c r="CK142" i="1" a="1"/>
  <c r="CK142" i="1" s="1"/>
  <c r="CK143" i="1" a="1"/>
  <c r="CK143" i="1" s="1"/>
  <c r="CK144" i="1" a="1"/>
  <c r="CK144" i="1" s="1"/>
  <c r="CK145" i="1" a="1"/>
  <c r="CK145" i="1" s="1"/>
  <c r="CK146" i="1" a="1"/>
  <c r="CK146" i="1" s="1"/>
  <c r="CK147" i="1" a="1"/>
  <c r="CK147" i="1" s="1"/>
  <c r="CK148" i="1" a="1"/>
  <c r="CK148" i="1" s="1"/>
  <c r="CK149" i="1" a="1"/>
  <c r="CK149" i="1" s="1"/>
  <c r="CK150" i="1" a="1"/>
  <c r="CK150" i="1" s="1"/>
  <c r="CK151" i="1" a="1"/>
  <c r="CK151" i="1" s="1"/>
  <c r="CK152" i="1" a="1"/>
  <c r="CK152" i="1" s="1"/>
  <c r="CK153" i="1" a="1"/>
  <c r="CK153" i="1" s="1"/>
  <c r="CK154" i="1" a="1"/>
  <c r="CK154" i="1" s="1"/>
  <c r="CK155" i="1" a="1"/>
  <c r="CK155" i="1" s="1"/>
  <c r="CK156" i="1" a="1"/>
  <c r="CK156" i="1" s="1"/>
  <c r="CK157" i="1" a="1"/>
  <c r="CK157" i="1" s="1"/>
  <c r="CK158" i="1" a="1"/>
  <c r="CK158" i="1" s="1"/>
  <c r="CK159" i="1" a="1"/>
  <c r="CK159" i="1" s="1"/>
  <c r="CK160" i="1" a="1"/>
  <c r="CK160" i="1" s="1"/>
  <c r="CK161" i="1" a="1"/>
  <c r="CK161" i="1" s="1"/>
  <c r="CK162" i="1" a="1"/>
  <c r="CK162" i="1" s="1"/>
  <c r="CK163" i="1" a="1"/>
  <c r="CK163" i="1" s="1"/>
  <c r="CK164" i="1" a="1"/>
  <c r="CK164" i="1" s="1"/>
  <c r="CK165" i="1" a="1"/>
  <c r="CK165" i="1" s="1"/>
  <c r="CK166" i="1" a="1"/>
  <c r="CK166" i="1" s="1"/>
  <c r="CK167" i="1" a="1"/>
  <c r="CK167" i="1" s="1"/>
  <c r="CK168" i="1" a="1"/>
  <c r="CK168" i="1" s="1"/>
  <c r="CK169" i="1" a="1"/>
  <c r="CK169" i="1" s="1"/>
  <c r="CK170" i="1" a="1"/>
  <c r="CK170" i="1" s="1"/>
  <c r="CK171" i="1" a="1"/>
  <c r="CK171" i="1" s="1"/>
  <c r="CK172" i="1" a="1"/>
  <c r="CK172" i="1" s="1"/>
  <c r="CK173" i="1" a="1"/>
  <c r="CK173" i="1" s="1"/>
  <c r="CK174" i="1" a="1"/>
  <c r="CK174" i="1" s="1"/>
  <c r="CK175" i="1" a="1"/>
  <c r="CK175" i="1" s="1"/>
  <c r="CK176" i="1" a="1"/>
  <c r="CK176" i="1" s="1"/>
  <c r="CK177" i="1" a="1"/>
  <c r="CK177" i="1" s="1"/>
  <c r="CK178" i="1" a="1"/>
  <c r="CK178" i="1" s="1"/>
  <c r="CK179" i="1" a="1"/>
  <c r="CK179" i="1" s="1"/>
  <c r="CK180" i="1" a="1"/>
  <c r="CK180" i="1" s="1"/>
  <c r="CK181" i="1" a="1"/>
  <c r="CK181" i="1" s="1"/>
  <c r="CK182" i="1" a="1"/>
  <c r="CK182" i="1" s="1"/>
  <c r="CK183" i="1" a="1"/>
  <c r="CK183" i="1" s="1"/>
  <c r="CK184" i="1" a="1"/>
  <c r="CK184" i="1" s="1"/>
  <c r="CK185" i="1" a="1"/>
  <c r="CK185" i="1" s="1"/>
  <c r="CK186" i="1" a="1"/>
  <c r="CK186" i="1" s="1"/>
  <c r="CK187" i="1" a="1"/>
  <c r="CK187" i="1" s="1"/>
  <c r="CK188" i="1" a="1"/>
  <c r="CK188" i="1" s="1"/>
  <c r="CK189" i="1" a="1"/>
  <c r="CK189" i="1" s="1"/>
  <c r="CK190" i="1" a="1"/>
  <c r="CK190" i="1" s="1"/>
  <c r="CK191" i="1" a="1"/>
  <c r="CK191" i="1" s="1"/>
  <c r="CK192" i="1" a="1"/>
  <c r="CK192" i="1" s="1"/>
  <c r="CK193" i="1" a="1"/>
  <c r="CK193" i="1" s="1"/>
  <c r="CK194" i="1" a="1"/>
  <c r="CK194" i="1" s="1"/>
  <c r="CK195" i="1" a="1"/>
  <c r="CK195" i="1" s="1"/>
  <c r="CK196" i="1" a="1"/>
  <c r="CK196" i="1" s="1"/>
  <c r="CK197" i="1" a="1"/>
  <c r="CK197" i="1" s="1"/>
  <c r="CK198" i="1" a="1"/>
  <c r="CK198" i="1" s="1"/>
  <c r="CK199" i="1" a="1"/>
  <c r="CK199" i="1" s="1"/>
  <c r="CK200" i="1" a="1"/>
  <c r="CK200" i="1" s="1"/>
  <c r="CK201" i="1" a="1"/>
  <c r="CK201" i="1" s="1"/>
  <c r="CK202" i="1" a="1"/>
  <c r="CK202" i="1" s="1"/>
  <c r="CK203" i="1" a="1"/>
  <c r="CK203" i="1" s="1"/>
  <c r="CK204" i="1" a="1"/>
  <c r="CK204" i="1" s="1"/>
  <c r="CK205" i="1" a="1"/>
  <c r="CK205" i="1" s="1"/>
  <c r="CK206" i="1" a="1"/>
  <c r="CK206" i="1" s="1"/>
  <c r="CK207" i="1" a="1"/>
  <c r="CK207" i="1" s="1"/>
  <c r="CK208" i="1" a="1"/>
  <c r="CK208" i="1" s="1"/>
  <c r="CK209" i="1" a="1"/>
  <c r="CK209" i="1" s="1"/>
  <c r="CK210" i="1" a="1"/>
  <c r="CK210" i="1" s="1"/>
  <c r="CK211" i="1" a="1"/>
  <c r="CK211" i="1" s="1"/>
  <c r="CK212" i="1" a="1"/>
  <c r="CK212" i="1" s="1"/>
  <c r="CK213" i="1" a="1"/>
  <c r="CK213" i="1" s="1"/>
  <c r="CK214" i="1" a="1"/>
  <c r="CK214" i="1" s="1"/>
  <c r="CK215" i="1" a="1"/>
  <c r="CK215" i="1" s="1"/>
  <c r="CK216" i="1" a="1"/>
  <c r="CK216" i="1" s="1"/>
  <c r="CK217" i="1" a="1"/>
  <c r="CK217" i="1" s="1"/>
  <c r="CK218" i="1" a="1"/>
  <c r="CK218" i="1" s="1"/>
  <c r="CK219" i="1" a="1"/>
  <c r="CK219" i="1" s="1"/>
  <c r="CK220" i="1" a="1"/>
  <c r="CK220" i="1" s="1"/>
  <c r="CK221" i="1" a="1"/>
  <c r="CK221" i="1" s="1"/>
  <c r="CK222" i="1" a="1"/>
  <c r="CK222" i="1" s="1"/>
  <c r="CK223" i="1" a="1"/>
  <c r="CK223" i="1" s="1"/>
  <c r="CK224" i="1" a="1"/>
  <c r="CK224" i="1" s="1"/>
  <c r="CK225" i="1" a="1"/>
  <c r="CK225" i="1" s="1"/>
  <c r="CK226" i="1" a="1"/>
  <c r="CK226" i="1" s="1"/>
  <c r="CK227" i="1" a="1"/>
  <c r="CK227" i="1" s="1"/>
  <c r="CK228" i="1" a="1"/>
  <c r="CK228" i="1" s="1"/>
  <c r="CK229" i="1" a="1"/>
  <c r="CK229" i="1" s="1"/>
  <c r="CK230" i="1" a="1"/>
  <c r="CK230" i="1" s="1"/>
  <c r="CK231" i="1" a="1"/>
  <c r="CK231" i="1" s="1"/>
  <c r="CK232" i="1" a="1"/>
  <c r="CK232" i="1" s="1"/>
  <c r="CK233" i="1" a="1"/>
  <c r="CK233" i="1" s="1"/>
  <c r="CK234" i="1" a="1"/>
  <c r="CK234" i="1" s="1"/>
  <c r="CK235" i="1" a="1"/>
  <c r="CK235" i="1" s="1"/>
  <c r="CK236" i="1" a="1"/>
  <c r="CK236" i="1" s="1"/>
  <c r="CK237" i="1" a="1"/>
  <c r="CK237" i="1" s="1"/>
  <c r="CK238" i="1" a="1"/>
  <c r="CK238" i="1" s="1"/>
  <c r="CK239" i="1" a="1"/>
  <c r="CK239" i="1" s="1"/>
  <c r="CK240" i="1" a="1"/>
  <c r="CK240" i="1" s="1"/>
  <c r="CK241" i="1" a="1"/>
  <c r="CK241" i="1" s="1"/>
  <c r="CK242" i="1" a="1"/>
  <c r="CK242" i="1" s="1"/>
  <c r="CK243" i="1" a="1"/>
  <c r="CK243" i="1" s="1"/>
  <c r="CK244" i="1" a="1"/>
  <c r="CK244" i="1" s="1"/>
  <c r="CK245" i="1" a="1"/>
  <c r="CK245" i="1" s="1"/>
  <c r="CK246" i="1" a="1"/>
  <c r="CK246" i="1" s="1"/>
  <c r="CK247" i="1" a="1"/>
  <c r="CK247" i="1" s="1"/>
  <c r="CK248" i="1" a="1"/>
  <c r="CK248" i="1" s="1"/>
  <c r="CK249" i="1" a="1"/>
  <c r="CK249" i="1" s="1"/>
  <c r="CK250" i="1" a="1"/>
  <c r="CK250" i="1" s="1"/>
  <c r="CK251" i="1" a="1"/>
  <c r="CK251" i="1" s="1"/>
  <c r="CK252" i="1" a="1"/>
  <c r="CK252" i="1" s="1"/>
  <c r="CK253" i="1" a="1"/>
  <c r="CK253" i="1" s="1"/>
  <c r="CK254" i="1" a="1"/>
  <c r="CK254" i="1" s="1"/>
  <c r="CK255" i="1" a="1"/>
  <c r="CK255" i="1" s="1"/>
  <c r="CK256" i="1" a="1"/>
  <c r="CK256" i="1" s="1"/>
  <c r="CK257" i="1" a="1"/>
  <c r="CK257" i="1" s="1"/>
  <c r="CK258" i="1" a="1"/>
  <c r="CK258" i="1" s="1"/>
  <c r="CK259" i="1" a="1"/>
  <c r="CK259" i="1" s="1"/>
  <c r="CK260" i="1" a="1"/>
  <c r="CK260" i="1" s="1"/>
  <c r="CK261" i="1" a="1"/>
  <c r="CK261" i="1" s="1"/>
  <c r="CK262" i="1" a="1"/>
  <c r="CK262" i="1" s="1"/>
  <c r="CK263" i="1" a="1"/>
  <c r="CK263" i="1" s="1"/>
  <c r="CK264" i="1" a="1"/>
  <c r="CK264" i="1" s="1"/>
  <c r="CK265" i="1" a="1"/>
  <c r="CK265" i="1" s="1"/>
  <c r="CK266" i="1" a="1"/>
  <c r="CK266" i="1" s="1"/>
  <c r="CK267" i="1" a="1"/>
  <c r="CK267" i="1" s="1"/>
  <c r="CK268" i="1" a="1"/>
  <c r="CK268" i="1" s="1"/>
  <c r="CK269" i="1" a="1"/>
  <c r="CK269" i="1" s="1"/>
  <c r="CK270" i="1" a="1"/>
  <c r="CK270" i="1" s="1"/>
  <c r="CK271" i="1" a="1"/>
  <c r="CK271" i="1" s="1"/>
  <c r="CK272" i="1" a="1"/>
  <c r="CK272" i="1" s="1"/>
  <c r="CK273" i="1" a="1"/>
  <c r="CK273" i="1" s="1"/>
  <c r="CK274" i="1" a="1"/>
  <c r="CK274" i="1" s="1"/>
  <c r="CK275" i="1" a="1"/>
  <c r="CK275" i="1" s="1"/>
  <c r="CK276" i="1" a="1"/>
  <c r="CK276" i="1" s="1"/>
  <c r="CK277" i="1" a="1"/>
  <c r="CK277" i="1" s="1"/>
  <c r="CK278" i="1" a="1"/>
  <c r="CK278" i="1" s="1"/>
  <c r="CK279" i="1" a="1"/>
  <c r="CK279" i="1" s="1"/>
  <c r="CK280" i="1" a="1"/>
  <c r="CK280" i="1" s="1"/>
  <c r="CK281" i="1" a="1"/>
  <c r="CK281" i="1" s="1"/>
  <c r="CK282" i="1" a="1"/>
  <c r="CK282" i="1" s="1"/>
  <c r="CK283" i="1" a="1"/>
  <c r="CK283" i="1" s="1"/>
  <c r="CK284" i="1" a="1"/>
  <c r="CK284" i="1" s="1"/>
  <c r="CK285" i="1" a="1"/>
  <c r="CK285" i="1" s="1"/>
  <c r="CK286" i="1" a="1"/>
  <c r="CK286" i="1" s="1"/>
  <c r="CK287" i="1" a="1"/>
  <c r="CK287" i="1" s="1"/>
  <c r="CK288" i="1" a="1"/>
  <c r="CK288" i="1" s="1"/>
  <c r="CK289" i="1" a="1"/>
  <c r="CK289" i="1" s="1"/>
  <c r="CK290" i="1" a="1"/>
  <c r="CK290" i="1" s="1"/>
  <c r="CK291" i="1" a="1"/>
  <c r="CK291" i="1" s="1"/>
  <c r="CK292" i="1" a="1"/>
  <c r="CK292" i="1" s="1"/>
  <c r="CK293" i="1" a="1"/>
  <c r="CK293" i="1" s="1"/>
  <c r="CK294" i="1" a="1"/>
  <c r="CK294" i="1" s="1"/>
  <c r="CK295" i="1" a="1"/>
  <c r="CK295" i="1" s="1"/>
  <c r="CK296" i="1" a="1"/>
  <c r="CK296" i="1" s="1"/>
  <c r="CK297" i="1" a="1"/>
  <c r="CK297" i="1" s="1"/>
  <c r="CK298" i="1" a="1"/>
  <c r="CK298" i="1" s="1"/>
  <c r="CK299" i="1" a="1"/>
  <c r="CK299" i="1" s="1"/>
  <c r="CK300" i="1" a="1"/>
  <c r="CK300" i="1" s="1"/>
  <c r="CK301" i="1" a="1"/>
  <c r="CK301" i="1" s="1"/>
  <c r="CK302" i="1" a="1"/>
  <c r="CK302" i="1" s="1"/>
  <c r="CK303" i="1" a="1"/>
  <c r="CK303" i="1" s="1"/>
  <c r="CK304" i="1" a="1"/>
  <c r="CK304" i="1" s="1"/>
  <c r="CK305" i="1" a="1"/>
  <c r="CK305" i="1" s="1"/>
  <c r="CK306" i="1" a="1"/>
  <c r="CK306" i="1" s="1"/>
  <c r="CK307" i="1" a="1"/>
  <c r="CK307" i="1" s="1"/>
  <c r="CK308" i="1" a="1"/>
  <c r="CK308" i="1" s="1"/>
  <c r="CK309" i="1" a="1"/>
  <c r="CK309" i="1" s="1"/>
  <c r="CK310" i="1" a="1"/>
  <c r="CK310" i="1" s="1"/>
  <c r="CK311" i="1" a="1"/>
  <c r="CK311" i="1" s="1"/>
  <c r="CK312" i="1" a="1"/>
  <c r="CK312" i="1" s="1"/>
  <c r="CK313" i="1" a="1"/>
  <c r="CK313" i="1" s="1"/>
  <c r="CK314" i="1" a="1"/>
  <c r="CK314" i="1" s="1"/>
  <c r="CK315" i="1" a="1"/>
  <c r="CK315" i="1" s="1"/>
  <c r="CK316" i="1" a="1"/>
  <c r="CK316" i="1" s="1"/>
  <c r="CK317" i="1" a="1"/>
  <c r="CK317" i="1" s="1"/>
  <c r="CK318" i="1" a="1"/>
  <c r="CK318" i="1" s="1"/>
  <c r="CK319" i="1" a="1"/>
  <c r="CK319" i="1" s="1"/>
  <c r="CK320" i="1" a="1"/>
  <c r="CK320" i="1" s="1"/>
  <c r="CK321" i="1" a="1"/>
  <c r="CK321" i="1" s="1"/>
  <c r="CK322" i="1" a="1"/>
  <c r="CK322" i="1" s="1"/>
  <c r="CK323" i="1" a="1"/>
  <c r="CK323" i="1" s="1"/>
  <c r="CK324" i="1" a="1"/>
  <c r="CK324" i="1" s="1"/>
  <c r="CK325" i="1" a="1"/>
  <c r="CK325" i="1" s="1"/>
  <c r="CK326" i="1" a="1"/>
  <c r="CK326" i="1" s="1"/>
  <c r="CK327" i="1" a="1"/>
  <c r="CK327" i="1" s="1"/>
  <c r="CK328" i="1" a="1"/>
  <c r="CK328" i="1" s="1"/>
  <c r="CK329" i="1" a="1"/>
  <c r="CK329" i="1" s="1"/>
  <c r="CK330" i="1" a="1"/>
  <c r="CK330" i="1" s="1"/>
  <c r="CK331" i="1" a="1"/>
  <c r="CK331" i="1" s="1"/>
  <c r="CK332" i="1" a="1"/>
  <c r="CK332" i="1" s="1"/>
  <c r="CK333" i="1" a="1"/>
  <c r="CK333" i="1" s="1"/>
  <c r="CK334" i="1" a="1"/>
  <c r="CK334" i="1" s="1"/>
  <c r="CK335" i="1" a="1"/>
  <c r="CK335" i="1" s="1"/>
  <c r="CK336" i="1" a="1"/>
  <c r="CK336" i="1" s="1"/>
  <c r="CK337" i="1" a="1"/>
  <c r="CK337" i="1" s="1"/>
  <c r="CK338" i="1" a="1"/>
  <c r="CK338" i="1" s="1"/>
  <c r="CK339" i="1" a="1"/>
  <c r="CK339" i="1" s="1"/>
  <c r="CK340" i="1" a="1"/>
  <c r="CK340" i="1" s="1"/>
  <c r="CK341" i="1" a="1"/>
  <c r="CK341" i="1" s="1"/>
  <c r="CK342" i="1" a="1"/>
  <c r="CK342" i="1" s="1"/>
  <c r="CK343" i="1" a="1"/>
  <c r="CK343" i="1" s="1"/>
  <c r="CK344" i="1" a="1"/>
  <c r="CK344" i="1" s="1"/>
  <c r="CK345" i="1" a="1"/>
  <c r="CK345" i="1" s="1"/>
  <c r="CK346" i="1" a="1"/>
  <c r="CK346" i="1" s="1"/>
  <c r="CK347" i="1" a="1"/>
  <c r="CK347" i="1" s="1"/>
  <c r="CK348" i="1" a="1"/>
  <c r="CK348" i="1" s="1"/>
  <c r="CK349" i="1" a="1"/>
  <c r="CK349" i="1" s="1"/>
  <c r="CK350" i="1" a="1"/>
  <c r="CK350" i="1" s="1"/>
  <c r="CK351" i="1" a="1"/>
  <c r="CK351" i="1" s="1"/>
  <c r="CK352" i="1" a="1"/>
  <c r="CK352" i="1" s="1"/>
  <c r="CK353" i="1" a="1"/>
  <c r="CK353" i="1" s="1"/>
  <c r="CK354" i="1" a="1"/>
  <c r="CK354" i="1" s="1"/>
  <c r="CK355" i="1" a="1"/>
  <c r="CK355" i="1" s="1"/>
  <c r="CK356" i="1" a="1"/>
  <c r="CK356" i="1" s="1"/>
  <c r="CK357" i="1" a="1"/>
  <c r="CK357" i="1" s="1"/>
  <c r="CK358" i="1" a="1"/>
  <c r="CK358" i="1" s="1"/>
  <c r="CK359" i="1" a="1"/>
  <c r="CK359" i="1" s="1"/>
  <c r="CK360" i="1" a="1"/>
  <c r="CK360" i="1" s="1"/>
  <c r="CK361" i="1" a="1"/>
  <c r="CK361" i="1" s="1"/>
  <c r="CK362" i="1" a="1"/>
  <c r="CK362" i="1" s="1"/>
  <c r="CK363" i="1" a="1"/>
  <c r="CK363" i="1" s="1"/>
  <c r="CK364" i="1" a="1"/>
  <c r="CK364" i="1" s="1"/>
  <c r="CK365" i="1" a="1"/>
  <c r="CK365" i="1" s="1"/>
  <c r="CK366" i="1" a="1"/>
  <c r="CK366" i="1" s="1"/>
  <c r="CK367" i="1" a="1"/>
  <c r="CK367" i="1" s="1"/>
  <c r="CK368" i="1" a="1"/>
  <c r="CK368" i="1" s="1"/>
  <c r="CK369" i="1" a="1"/>
  <c r="CK369" i="1" s="1"/>
  <c r="CK370" i="1" a="1"/>
  <c r="CK370" i="1" s="1"/>
  <c r="CK371" i="1" a="1"/>
  <c r="CK371" i="1" s="1"/>
  <c r="CK372" i="1" a="1"/>
  <c r="CK372" i="1" s="1"/>
  <c r="CK373" i="1" a="1"/>
  <c r="CK373" i="1" s="1"/>
  <c r="CK374" i="1" a="1"/>
  <c r="CK374" i="1" s="1"/>
  <c r="CK375" i="1" a="1"/>
  <c r="CK375" i="1" s="1"/>
  <c r="CK376" i="1" a="1"/>
  <c r="CK376" i="1" s="1"/>
  <c r="CK377" i="1" a="1"/>
  <c r="CK377" i="1" s="1"/>
  <c r="CK378" i="1" a="1"/>
  <c r="CK378" i="1" s="1"/>
  <c r="CK379" i="1" a="1"/>
  <c r="CK379" i="1" s="1"/>
  <c r="CK380" i="1" a="1"/>
  <c r="CK380" i="1" s="1"/>
  <c r="CK381" i="1" a="1"/>
  <c r="CK381" i="1" s="1"/>
  <c r="CK382" i="1" a="1"/>
  <c r="CK382" i="1" s="1"/>
  <c r="CK383" i="1" a="1"/>
  <c r="CK383" i="1" s="1"/>
  <c r="CK384" i="1" a="1"/>
  <c r="CK384" i="1" s="1"/>
  <c r="CK385" i="1" a="1"/>
  <c r="CK385" i="1" s="1"/>
  <c r="CK386" i="1" a="1"/>
  <c r="CK386" i="1" s="1"/>
  <c r="CK387" i="1" a="1"/>
  <c r="CK387" i="1" s="1"/>
  <c r="CK388" i="1" a="1"/>
  <c r="CK388" i="1" s="1"/>
  <c r="CK389" i="1" a="1"/>
  <c r="CK389" i="1" s="1"/>
  <c r="CK390" i="1" a="1"/>
  <c r="CK390" i="1" s="1"/>
  <c r="CK391" i="1" a="1"/>
  <c r="CK391" i="1" s="1"/>
  <c r="CK392" i="1" a="1"/>
  <c r="CK392" i="1" s="1"/>
  <c r="CK393" i="1" a="1"/>
  <c r="CK393" i="1" s="1"/>
  <c r="CK394" i="1" a="1"/>
  <c r="CK394" i="1" s="1"/>
  <c r="CK395" i="1" a="1"/>
  <c r="CK395" i="1" s="1"/>
  <c r="CK396" i="1" a="1"/>
  <c r="CK396" i="1" s="1"/>
  <c r="CK397" i="1" a="1"/>
  <c r="CK397" i="1" s="1"/>
  <c r="CK398" i="1" a="1"/>
  <c r="CK398" i="1" s="1"/>
  <c r="CK399" i="1" a="1"/>
  <c r="CK399" i="1" s="1"/>
  <c r="CK400" i="1" a="1"/>
  <c r="CK400" i="1" s="1"/>
  <c r="CK401" i="1" a="1"/>
  <c r="CK401" i="1" s="1"/>
  <c r="CK402" i="1" a="1"/>
  <c r="CK402" i="1" s="1"/>
  <c r="F18" i="2"/>
  <c r="F16" i="2"/>
  <c r="F140" i="2" l="1"/>
  <c r="F10" i="2"/>
  <c r="F20" i="2"/>
  <c r="F14" i="2"/>
  <c r="F8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<sst xmlns="http://schemas.openxmlformats.org/spreadsheetml/2006/main" count="640" uniqueCount="365">
  <si>
    <t>Nome</t>
  </si>
  <si>
    <t>Idade</t>
  </si>
  <si>
    <t>Matrícula</t>
  </si>
  <si>
    <t>Acidente em serviço</t>
  </si>
  <si>
    <t>Doença relacionada ao trabalho</t>
  </si>
  <si>
    <t>Dislipidemia</t>
  </si>
  <si>
    <t>Depressão</t>
  </si>
  <si>
    <t>Transtorno de Ansiedade</t>
  </si>
  <si>
    <t>Câncer</t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</si>
  <si>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Iluminação</t>
    </r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</si>
  <si>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Mobilidade</t>
    </r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</si>
  <si>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Mobiliário não ergonômico</t>
    </r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</si>
  <si>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Ambiente fechado</t>
    </r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</si>
  <si>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Relacionamento com colegas</t>
    </r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</si>
  <si>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Relacionamento com a chefia</t>
    </r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</si>
  <si>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Ritmo acelerado</t>
    </r>
  </si>
  <si>
    <r>
      <t xml:space="preserve">Condições de trabalho: </t>
    </r>
    <r>
      <rPr>
        <b/>
        <sz val="11"/>
        <color theme="0"/>
        <rFont val="Calibri"/>
        <family val="2"/>
        <scheme val="minor"/>
      </rPr>
      <t>Outros</t>
    </r>
  </si>
  <si>
    <t>AUDIT-C</t>
  </si>
  <si>
    <t>Tabagismo</t>
  </si>
  <si>
    <t>Exercício físico</t>
  </si>
  <si>
    <t>Saúde bucal</t>
  </si>
  <si>
    <t>Mamografia</t>
  </si>
  <si>
    <t>Sangue oculto nas fezes</t>
  </si>
  <si>
    <t>Citologia Oncótica</t>
  </si>
  <si>
    <t>Hemograma</t>
  </si>
  <si>
    <t>Glicemia jejum</t>
  </si>
  <si>
    <t>Pressão arterial</t>
  </si>
  <si>
    <t>Autoavaliação de saúde</t>
  </si>
  <si>
    <t>Conclusão</t>
  </si>
  <si>
    <t>Observações</t>
  </si>
  <si>
    <r>
      <t xml:space="preserve">História familiar: </t>
    </r>
    <r>
      <rPr>
        <b/>
        <sz val="11"/>
        <color theme="0"/>
        <rFont val="Calibri"/>
        <family val="2"/>
        <scheme val="minor"/>
      </rPr>
      <t>Câncer</t>
    </r>
  </si>
  <si>
    <r>
      <t xml:space="preserve">História familiar: </t>
    </r>
    <r>
      <rPr>
        <b/>
        <sz val="11"/>
        <color theme="0"/>
        <rFont val="Calibri"/>
        <family val="2"/>
        <scheme val="minor"/>
      </rPr>
      <t>Doença psiquiátrica</t>
    </r>
  </si>
  <si>
    <r>
      <t xml:space="preserve">História familiar: </t>
    </r>
    <r>
      <rPr>
        <b/>
        <sz val="11"/>
        <color theme="0"/>
        <rFont val="Calibri"/>
        <family val="2"/>
        <scheme val="minor"/>
      </rPr>
      <t>Outras</t>
    </r>
  </si>
  <si>
    <t>Indicador</t>
  </si>
  <si>
    <t>Fórmula</t>
  </si>
  <si>
    <t>Descrição</t>
  </si>
  <si>
    <t>Referência</t>
  </si>
  <si>
    <t>PERFIL SOCIODEMOGRÁFICO</t>
  </si>
  <si>
    <t>1. Número de participantes do EPS</t>
  </si>
  <si>
    <t>Contagem do número absoluto de participantes do EPS</t>
  </si>
  <si>
    <t>Número de participantes do EPS no ano em estudo</t>
  </si>
  <si>
    <t>*</t>
  </si>
  <si>
    <t>2. Percentual de adesão</t>
  </si>
  <si>
    <t>Número de participantes do EPS</t>
  </si>
  <si>
    <t>X 100</t>
  </si>
  <si>
    <t xml:space="preserve">Número total de membros e servidores </t>
  </si>
  <si>
    <t>3. Proporção de participantes do sexo feminino</t>
  </si>
  <si>
    <t>4. Proporção de participantes do sexo masculino</t>
  </si>
  <si>
    <t xml:space="preserve">Número de participantes do sexo feminino </t>
  </si>
  <si>
    <t>5. Proporção de participantes do cargo de Procurador do Trabalho</t>
  </si>
  <si>
    <t>X100</t>
  </si>
  <si>
    <t>Número de servidores do cargo de Técnico do MPU que participaram do EPS</t>
  </si>
  <si>
    <t>Número de servidores do cargo de Analista do MPU que participaram do EPS</t>
  </si>
  <si>
    <t>VACINAS</t>
  </si>
  <si>
    <t>Número de participantes com vacina para hepatite B atualizada</t>
  </si>
  <si>
    <t>Número de participantes com vacina tríplice viral atualizada</t>
  </si>
  <si>
    <t>Número de participantes com vacina para febre amarela atualizada</t>
  </si>
  <si>
    <t>HÁBITOS ALIMENTARES</t>
  </si>
  <si>
    <t>Número de participantes com alguma intolerância alimentar</t>
  </si>
  <si>
    <t>Número de participantes que referiram diagnóstico de hipertensão</t>
  </si>
  <si>
    <t>Número de participantes que referiram diagnóstico de diabetes</t>
  </si>
  <si>
    <t>Número de participantes que referiram diagnóstico atual de depressão</t>
  </si>
  <si>
    <t>Número de participantes que referiram dor na coluna vertebral e/ou adjacências</t>
  </si>
  <si>
    <t>Número de participantes com autoavaliação positiva de seu estado de saúde</t>
  </si>
  <si>
    <t>Número de participantes que ingerem bebida alcoólica</t>
  </si>
  <si>
    <t>Número de participantes tabagistas ativos</t>
  </si>
  <si>
    <t>SAÚDE OCUPACIONAL</t>
  </si>
  <si>
    <t xml:space="preserve">Número de participantes que relataram um ou mais problemas no ambiente de trabalho </t>
  </si>
  <si>
    <t xml:space="preserve">Mede o percentual de participantes que relataram um ou mais problemas no ambiente de trabalho </t>
  </si>
  <si>
    <t>Número de participantes que referiram ter sofrido acidente em serviço</t>
  </si>
  <si>
    <t>EXAMES COMPLEMENTARES</t>
  </si>
  <si>
    <t>Número de participantes do EPS que realizaram mamografia</t>
  </si>
  <si>
    <t>Número de participantes do EPS que realizaram citologia oncótica</t>
  </si>
  <si>
    <t>Número de participantes do EPS que realizaram pesquisa de sangue oculto nas fezes</t>
  </si>
  <si>
    <t>9. Mediana de idade</t>
  </si>
  <si>
    <t>Valor que divide a amostra de idade em duas partes iguais</t>
  </si>
  <si>
    <t>População da Regional</t>
  </si>
  <si>
    <t>Subpopulação de Analistas</t>
  </si>
  <si>
    <t>Subpopulação de Pessoal sem Vínculo</t>
  </si>
  <si>
    <t>Subpopulação de sexo feminino</t>
  </si>
  <si>
    <t>Subpopulação de  sexo masculino</t>
  </si>
  <si>
    <t>8. Proporção de participantes de Pessoal sem vínculo</t>
  </si>
  <si>
    <t>Número de servidores sem vínculo que participaram do EPS</t>
  </si>
  <si>
    <t>Subpopulação do sexo feminino</t>
  </si>
  <si>
    <t>Subpopulação do sexo masculino</t>
  </si>
  <si>
    <t>Mede a adesão de Analistas</t>
  </si>
  <si>
    <t>Mede a adesão do Pessoal sem vínculo</t>
  </si>
  <si>
    <t>Mede a tendência central que divide a amostra de idade em duas parte iguais</t>
  </si>
  <si>
    <t>RESULTADO</t>
  </si>
  <si>
    <t>Número de participantes com resultado Birads 4 a 6 na mamografia</t>
  </si>
  <si>
    <t>PSA</t>
  </si>
  <si>
    <t>Mede o percentual de membros e servidores com PSA total alterado</t>
  </si>
  <si>
    <t>Lipidograma</t>
  </si>
  <si>
    <t xml:space="preserve">Exame Físico </t>
  </si>
  <si>
    <t>Avaliação oftalmológica</t>
  </si>
  <si>
    <t>Vacinas: Hepatite B</t>
  </si>
  <si>
    <t>Número de participantes que declaram consumo excessivo de sal</t>
  </si>
  <si>
    <t>PNS-2019</t>
  </si>
  <si>
    <r>
      <t xml:space="preserve">Número de participantes que praticam atividade física moderada ≥ 150 minutos por semana ou vigorosa </t>
    </r>
    <r>
      <rPr>
        <sz val="11"/>
        <color theme="1"/>
        <rFont val="Calibri"/>
        <family val="2"/>
      </rPr>
      <t>≥ 75 minutos por semana</t>
    </r>
  </si>
  <si>
    <t>Vigitel-2021</t>
  </si>
  <si>
    <t>Número de participantes com  consumo excessivo de refrigerante/refresco/ suco artificial</t>
  </si>
  <si>
    <t>Soma do número de participantes que pontuaram 4 ou mais para homens e 3 ou mais para mulheres no questionário AUDIT-C</t>
  </si>
  <si>
    <t>Número de participantes que relataram possuir deficiência</t>
  </si>
  <si>
    <t>Mede o percentual de membros(as) e servidores(as) que relataram possuir ao menos uma deficiência</t>
  </si>
  <si>
    <t>PCD</t>
  </si>
  <si>
    <t>Número de participantes que trabalham no MPT há menos de 1 ano</t>
  </si>
  <si>
    <t>Percentual de participantes que trabalham no MPT há mais de 10 anos</t>
  </si>
  <si>
    <t>Percentual de participantes que trabalham na atual lotação há menos de 1 ano</t>
  </si>
  <si>
    <t>Percentual de participantes que trabalham na atual lotação há mais de 10 anos</t>
  </si>
  <si>
    <t>Número de participantes que trabalham no MPT há mais de 10 anos</t>
  </si>
  <si>
    <t>Número de participantes que trabalham na atual lotação há menos de 1 ano</t>
  </si>
  <si>
    <t>Número de participantes que trabalham na atual lotação há mais de 10 anos</t>
  </si>
  <si>
    <t>Tempo de trabalho (no MPT) em meses</t>
  </si>
  <si>
    <t>Tempo de trabalho na atual lotação (em meses)</t>
  </si>
  <si>
    <t>Número de participantes que trabalham no MPT de 1 a 5 anos</t>
  </si>
  <si>
    <r>
      <t>11. Tempo de trabalho no MPT de 1 a 5 anos (</t>
    </r>
    <r>
      <rPr>
        <sz val="11"/>
        <color theme="1"/>
        <rFont val="Calibri"/>
        <family val="2"/>
      </rPr>
      <t xml:space="preserve">≥ </t>
    </r>
    <r>
      <rPr>
        <sz val="11"/>
        <color theme="1"/>
        <rFont val="Calibri"/>
        <family val="2"/>
        <scheme val="minor"/>
      </rPr>
      <t>1 a &lt; 5 anos)</t>
    </r>
  </si>
  <si>
    <t>10. Tempo de trabalho no MPT menor que 1 ano (&lt; 1 ano)</t>
  </si>
  <si>
    <t xml:space="preserve">Percentual de participantes que trabalham no MPT de 1 a 5 anos </t>
  </si>
  <si>
    <t>Número de participantes que trabalham no MPT de 5 a 10 anos</t>
  </si>
  <si>
    <t xml:space="preserve">Percentual de participantes que trabalham no MPT de 5 a 10 anos </t>
  </si>
  <si>
    <r>
      <t>12. Tempo de trabalho no MPT de 5 a 10 anos (</t>
    </r>
    <r>
      <rPr>
        <sz val="11"/>
        <color theme="1"/>
        <rFont val="Calibri"/>
        <family val="2"/>
      </rPr>
      <t>≥ 5 a &lt; 10 anos)</t>
    </r>
  </si>
  <si>
    <r>
      <t>13. Tempo de trabalho no MPT maior que 10 anos (</t>
    </r>
    <r>
      <rPr>
        <sz val="11"/>
        <color theme="1"/>
        <rFont val="Calibri"/>
        <family val="2"/>
      </rPr>
      <t>≥ 10 anos)</t>
    </r>
  </si>
  <si>
    <t xml:space="preserve">Número de participantes que trabalham na atual lotação de 1 a 5 anos </t>
  </si>
  <si>
    <t xml:space="preserve">Percentual de participantes que trabalham na atual lotação de 1 a 5 anos </t>
  </si>
  <si>
    <t xml:space="preserve">Número de participantes que trabalham na atual lotação de 5 a 10 anos </t>
  </si>
  <si>
    <t xml:space="preserve">Percentual de participantes que trabalham na atual lotação de 5 a 10 anos </t>
  </si>
  <si>
    <t>14. Tempo médio de trabalho no MPT</t>
  </si>
  <si>
    <t>Tempo de trabalho no MPT (em meses)</t>
  </si>
  <si>
    <t>Tempo médio de trabalho no MPT dos(as) participantes do EPS (em anos)</t>
  </si>
  <si>
    <t>15. Tempo de trabalho na atual lotação menor que 1 ano (&lt; 1 ano)</t>
  </si>
  <si>
    <t>16. Tempo de trabalho na atual lotação de 1 a 5 anos (≥ 1 a &lt; 5 anos)</t>
  </si>
  <si>
    <t>17. Tempo de trabalho na atual lotação de 5 a 10 anos  (≥ 5 a &lt; 10 anos)</t>
  </si>
  <si>
    <t>18. Tempo de trabalho na atual lotação maior que 10 anos  (≥ 10 anos)</t>
  </si>
  <si>
    <t>19. Tempo médio de trabalho na atual lotação</t>
  </si>
  <si>
    <t>Tempo médio de trabalho na atual lotação dos(as) participantes do EPS (em anos)</t>
  </si>
  <si>
    <t>Condições de trabalho: Trabalho de campo/aberto/ ambiente externo</t>
  </si>
  <si>
    <t>Fatores causadores de sofrimento relacionado ao trabalho</t>
  </si>
  <si>
    <t>Mede o percentual de membros(as) e servidores(as) que relataram ter tido alguma doença relacionada ao trabalho e que foi diagnosticada por profissional médico(a)</t>
  </si>
  <si>
    <t>Doença relacionada ao trabalho diagnosticada por médico</t>
  </si>
  <si>
    <t>Exposição a: Agentes biológicos</t>
  </si>
  <si>
    <t>Exposição a: Agentes químicos</t>
  </si>
  <si>
    <t>Exposição a: Materiais perfurocortantes</t>
  </si>
  <si>
    <t>Exposição a: Radiação ionizante</t>
  </si>
  <si>
    <t>Nome da doença relacionada ao trabalho diagnosticada</t>
  </si>
  <si>
    <t>Hábitos alimentares: 1 - Intolerância</t>
  </si>
  <si>
    <t>Hábitos alimentares:                        2 - Hortaliças/ frutas</t>
  </si>
  <si>
    <t>Hábitos alimentares:               3 - Feijão</t>
  </si>
  <si>
    <t>Hábitos alimentares:       4 - Não ou minimamente processados</t>
  </si>
  <si>
    <t>Hábitos alimentares:         5 - Ultraprocessados</t>
  </si>
  <si>
    <t>Hábitos alimentares:     7 -                        Peixe</t>
  </si>
  <si>
    <t>Hábitos alimentares:     6 - Refrigerante/ refresco/suco artificial</t>
  </si>
  <si>
    <t>Hábitos alimentares: 8 - Uso excessivo de sal</t>
  </si>
  <si>
    <t>Transtorno da coluna vertebral ou adjacências</t>
  </si>
  <si>
    <t>Mede o percentual de membros(as) e servidores(as) que referiram diagnóstico médico de hipertensão e/ou fazem uso de medicação anti-hipertensiva</t>
  </si>
  <si>
    <t>Número de participantes que referiram diagnóstico atual de transtorno de ansiedade</t>
  </si>
  <si>
    <t>Mede o percentual de membros(as) e servidores(as) que referem diagnóstico médico de transtorno de ansiedade e/ou fazem uso de medicação ansiolítica e/ou psicoterapia no momento da entrevista</t>
  </si>
  <si>
    <t>Mede o percentual de membros(as) e servidores(as) que referiram possuir alguma intolerância alimentar (lactose, glúten, alergias alimentares)</t>
  </si>
  <si>
    <t>Mede o percentual de membros(as) e servidores(as) que consomem feijão em cinco ou mais dias por semana</t>
  </si>
  <si>
    <t>Mede o percentual de membros(as) e servidores(as) que consumiram 5 ou mais grupos de alimentos não ou minimamente processados no dia anterior à consulta de retorno do PEPS</t>
  </si>
  <si>
    <t>Mede o percentual de membros(as) e servidores(as) que declararam ter consumido 5 ou mais grupos de alimentos ultraprocessados no dia anterior à consulta de retorno do PEPS</t>
  </si>
  <si>
    <t>Mede o percentual de membros(as) e servidores(as) que consomem refrigerante/refresco/suco artificial  em pelo menos cinco dias por semana</t>
  </si>
  <si>
    <t>Mede o percentual de membros(as) e servidores(as) que referiram diagnóstico médico de diabetes e/ou fazem uso de medicação antidiabética</t>
  </si>
  <si>
    <t>Mede o percentual de membros(as) e servidores(as) que referiram diagnóstico médico de dislipidemia e/ou fazem uso de medicação antilipemiante</t>
  </si>
  <si>
    <t>Mede o percentual de membros(as) e servidores(as) que referem diagnóstico médico de depressão e/ou fazem uso de medicação antidepressiva e/ou psicoterapia no momento da entrevista</t>
  </si>
  <si>
    <t>Mede o percentual de membros(as) e servidores(as) que referiram dor crônica ou recorrente na coluna cervical, dorsal e/ou lombar ou adjacências</t>
  </si>
  <si>
    <t>Mede o percentual de membros(as) e servidores(as) que referiram ingerir bebida alcoólica</t>
  </si>
  <si>
    <t>Mede o percentual de membros(as) e servidores(as) que pontuaram 4 ou mais para homens e 3 ou mais para mulheres no questionário AUDIT-C, considerado de risco para uso abusivo e/ou dependência de álcool</t>
  </si>
  <si>
    <t>Mede o percentual de membros(as) e servidores(as) que são tabagistas ativos(as)</t>
  </si>
  <si>
    <t>Mede o percentual de membros(as) e servidores(as) com vacinação para hepatite B atualizada</t>
  </si>
  <si>
    <t>Mede o percentual de membros(as) e servidores(as) com vacinação para sarampo, caxumba e rubéola atualizada</t>
  </si>
  <si>
    <t>Mede o percentual de membros(as) e servidores(as) com vacinação para febre amarela atualizada</t>
  </si>
  <si>
    <t>Vacinas: Influenza</t>
  </si>
  <si>
    <t>Vacinas: COVID-19</t>
  </si>
  <si>
    <t>Vacinas: Número de doses vacina COVID-19</t>
  </si>
  <si>
    <r>
      <t xml:space="preserve">Vacinas: </t>
    </r>
    <r>
      <rPr>
        <b/>
        <sz val="11"/>
        <rFont val="Calibri"/>
        <family val="2"/>
        <scheme val="minor"/>
      </rPr>
      <t>Dupla dT</t>
    </r>
  </si>
  <si>
    <r>
      <t xml:space="preserve">Vacinas: </t>
    </r>
    <r>
      <rPr>
        <b/>
        <sz val="11"/>
        <rFont val="Calibri"/>
        <family val="2"/>
        <scheme val="minor"/>
      </rPr>
      <t>Febre Amarela</t>
    </r>
  </si>
  <si>
    <t>Vacinas: Tríplice viral</t>
  </si>
  <si>
    <t>Número de participantes que relataram ter vacinado contra Influenza</t>
  </si>
  <si>
    <t>Número de participantes que relataram ter vacinado contra COVID-19</t>
  </si>
  <si>
    <t>Mede o percentual de membros(as) e servidores(as) que se vacinaram com pelo menos uma dose contra a COVID-19</t>
  </si>
  <si>
    <t>Número de participantes que relataram ter tomado 4 doses de vacina contra COVID-19</t>
  </si>
  <si>
    <t>Mede o percentual de membros(as) e servidores(as) com esquema vacinal completo contra COVID-19 (4 doses)</t>
  </si>
  <si>
    <t>História familiar: Infarto/ angina</t>
  </si>
  <si>
    <r>
      <t xml:space="preserve">Número de participantes com pressão arterial aferida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140/90 mmHg</t>
    </r>
  </si>
  <si>
    <t>Mede o percentual de membros(as) e servidores(as) com resultado da pressão arterial sistólica igual ou maior que 140 mmHg e/ou pressão arterial diastólica igual ou maior que 90 mmHg</t>
  </si>
  <si>
    <t>Circunferência abdominal    (em cm)</t>
  </si>
  <si>
    <t>Número de participantes com circunferência abdominal aumentada</t>
  </si>
  <si>
    <t>Mede o percentual de membras e servidoras com alterações relevantes (Birads 4 a 6) na mamografia</t>
  </si>
  <si>
    <t>Mede o percentual de membros(as) e servidores(as) com glicemia de jejum &gt; 100 mg/dL</t>
  </si>
  <si>
    <t>Mede o percentual de membros(as) e servidores(as) com HDL &lt; 40, LDL &gt; 130 e/ou Triglicerídeos &gt; 150 mg/dl</t>
  </si>
  <si>
    <t>Mede o percentual de  membros(as) e servidores(as) que participaram do EPS no ano em estudo</t>
  </si>
  <si>
    <t xml:space="preserve">Mede a adesão de membras e servidoras </t>
  </si>
  <si>
    <t>Número de participantes do sexo masculino</t>
  </si>
  <si>
    <t xml:space="preserve">Mede a adesão de membros e servidores </t>
  </si>
  <si>
    <t>Número de Procuradores(as) do Trabalho que participaram do EPS</t>
  </si>
  <si>
    <t xml:space="preserve">Mede a adesão de Membros(as) </t>
  </si>
  <si>
    <t>Mede a adesão de Técnicos(as)</t>
  </si>
  <si>
    <t>Mede o percentual de membros(as) e servidores(as) classificados(as) como obesos segundo o cálculo do Índice de Massa Corpórea (IMC)</t>
  </si>
  <si>
    <t>Mede o percentual de membras e servidoras com resultado da citologia oncótica demonstrando ASCUS, ASCH, LSIL ou HSIL</t>
  </si>
  <si>
    <t>Mede o percentual de membros(as) e servidores(as) com pesquisa de sangue oculto nas fezes positiva</t>
  </si>
  <si>
    <t>Mede o percentual de membros(as) e servidores(as) com hemoglobina, hematócrito, leucometria e/ou plaquetometria fora do padrão de referência</t>
  </si>
  <si>
    <t>Mede o percentual de membros(as) e servidores(as) que auto-avaliaram sua saúde como boa ou muito boa</t>
  </si>
  <si>
    <t>Subpopulação de Procuradores(as)</t>
  </si>
  <si>
    <t>Subpopulação de Técnicos(as)</t>
  </si>
  <si>
    <t>HÁBITOS DE VIDA/SAÚDE</t>
  </si>
  <si>
    <t>Número de participantes com última avaliação odontológica realizada em até 1 ano</t>
  </si>
  <si>
    <t>Mede o percentual de membros(as) e servidores(as) com acompanhamento odontológico regular (anualmente)</t>
  </si>
  <si>
    <t>6. Proporção de participantes do cargo de Analista do MPU</t>
  </si>
  <si>
    <t>7. Proporção de participantes do cargo de Técnico do MPU</t>
  </si>
  <si>
    <t>Percentual de participantes que trabalham no MPT há menos de 1 ano</t>
  </si>
  <si>
    <r>
      <t xml:space="preserve">COMPILADO QUEIXAS AO TRABALHO </t>
    </r>
    <r>
      <rPr>
        <b/>
        <sz val="11"/>
        <color rgb="FFFF0000"/>
        <rFont val="Calibri"/>
        <family val="2"/>
        <scheme val="minor"/>
      </rPr>
      <t>(NÃO PREENCHER)</t>
    </r>
  </si>
  <si>
    <t>Gênero</t>
  </si>
  <si>
    <t>Diagnóstico de Síndrome Metabólica</t>
  </si>
  <si>
    <t>Lotação</t>
  </si>
  <si>
    <t>20. Percentual de membro(a)(s) ou servidor(a)(s) com deficiência (PCD)</t>
  </si>
  <si>
    <t>Condições de trabalho</t>
  </si>
  <si>
    <t>Frequência de Teletrabalho</t>
  </si>
  <si>
    <t>21. Percentual de participantes que realizam Teletrabalho</t>
  </si>
  <si>
    <t>Número de participantes que realizam Teletrabalho</t>
  </si>
  <si>
    <t>22. Frequência de realização de Teletrabalho (1 a 2 vezes/semana)</t>
  </si>
  <si>
    <t>Número de participantes que realizam Teletrabalho 1 a 2x/semana</t>
  </si>
  <si>
    <t>Número de participantes que realizam Teletrabalho 3 a 4x/semana</t>
  </si>
  <si>
    <t>Mede o percentual de membros(as) e servidores(as) que realizam Teletrabalho</t>
  </si>
  <si>
    <t>Mede o percentual de membros(as) e servidores(as) que realizam Teletrabalho 1 a 2x/semana</t>
  </si>
  <si>
    <t>Mede o percentual de membros(as) e servidores(as) que realizam Teletrabalho 3 a 4x/semana</t>
  </si>
  <si>
    <t>23. Frequência de realização de Teletrabalho (3 a 4 vezes/semana)</t>
  </si>
  <si>
    <t>Condições de trabalho:  Calor</t>
  </si>
  <si>
    <t>Condições de trabalho:      Frio</t>
  </si>
  <si>
    <t>Condições de trabalho:       Ruído</t>
  </si>
  <si>
    <t>Condições de trabalho:     Sobrecarga de trabalho</t>
  </si>
  <si>
    <t>MEDIDAS ANTROPOMÉTRICAS e PRESSÃO ARTERIAL</t>
  </si>
  <si>
    <t>24. Prevalência de obesidade</t>
  </si>
  <si>
    <t>25. Prevalência de excesso de peso</t>
  </si>
  <si>
    <t>26. Prevalência de circunferência abdominal aumentada</t>
  </si>
  <si>
    <t>27. Prevalência de alteração da pressão arterial</t>
  </si>
  <si>
    <t>Mede o percentual de membros(as) e servidores(as) cujas respostas ao questionário SRQ-20 somam-se 7 ou mais pontos</t>
  </si>
  <si>
    <t>Pontuação              SRQ-20                            (Maior ou igual a 7 pontos)</t>
  </si>
  <si>
    <t>Número de participantes com resultado do questionário SRQ-20 maior ou igual a 7 pontos</t>
  </si>
  <si>
    <t>Mede o percentual de membros(as) e servidores(as) que referiram ter sofrido acidente em serviço em algum momento de sua vida funcional</t>
  </si>
  <si>
    <t>Número de participantes que relataram doença relacionada ao trabalho diagnosticada por médico(a)</t>
  </si>
  <si>
    <t>Número de participantes com consumo recomendado de hortaliças e frutas</t>
  </si>
  <si>
    <t>Mede o percentual de membros(as) e servidores(as) que consomem cinco ou mais porções diárias de hortaliças ou frutas por cinco ou mais dias da semana</t>
  </si>
  <si>
    <t xml:space="preserve">Número de participantes com consumo regular de feijão </t>
  </si>
  <si>
    <t>Número de participantes com consumo de 5 ou mais grupos de  alimentos não ou minimamente processados</t>
  </si>
  <si>
    <t xml:space="preserve">Número de participantes com consumo de 5 ou mais grupos de alimentos ultraprocessados </t>
  </si>
  <si>
    <t xml:space="preserve">Número de participantes que consomem peixe </t>
  </si>
  <si>
    <t>Mede o percentual de membros(as) e servidores(as) que consomem peixe pelo menos uma vez por semana</t>
  </si>
  <si>
    <t>Mede o percentual de membros(as) e servidores(as) que declararam consumo excessivo de sal de cozinha</t>
  </si>
  <si>
    <t>Mede o percentual de membros(as) e servidores(as) que realizam atividade física conforme recomendação da OMS (≥ 150 min/semana - moderada ou ≥ 75min/semana - vigorosa)</t>
  </si>
  <si>
    <t>Hipertensão arterial sistêmica</t>
  </si>
  <si>
    <t>Diabetes mellitus</t>
  </si>
  <si>
    <t>Outras doenças e tratamentos</t>
  </si>
  <si>
    <t>Número de participantes que referiram diagnóstico de dislipidemia</t>
  </si>
  <si>
    <t>Número de participantes que referiram diagnóstico atual de câncer</t>
  </si>
  <si>
    <t>Mede o percentual de membros(as) e servidores(as) que referiram diagnóstico atual de câncer</t>
  </si>
  <si>
    <t>Soma do número de homens que pontuaram 4 ou mais no questionário AUDIT-C</t>
  </si>
  <si>
    <t>Número de homens que ingerem bebida alcóolica</t>
  </si>
  <si>
    <t>Mede o percetual de homens participantes do EPS com risco para abuso e/ou dependência de álcool</t>
  </si>
  <si>
    <t>Soma do número de mulheres que pontuaram 3 ou mais no questionário AUDIT-C</t>
  </si>
  <si>
    <t>Número de mulheres que ingerem bebida alcóolica</t>
  </si>
  <si>
    <t>Mede o percetual de mulheres participantes do EPS com risco para abuso e/ou dependência de álcool</t>
  </si>
  <si>
    <t>Vacinas: Pneumococo</t>
  </si>
  <si>
    <t>Vacinas: Herpes-Zoster</t>
  </si>
  <si>
    <t>Número de participantes com vacina para tétano/difteria atualizada</t>
  </si>
  <si>
    <t>Mede o percentual de membros(as) e servidores(as) com vacinação para tétano/difteria atualizada</t>
  </si>
  <si>
    <t>32. Prevalência de vacinação contra Influenza (em 2023)</t>
  </si>
  <si>
    <t>Mede o percentual de membros(as) e servidores(as) vacinados contra Influenza em 2023</t>
  </si>
  <si>
    <t>Número de participantes que relataram ter vacinado contra Pneumococo</t>
  </si>
  <si>
    <t>Mede o percentual de membros(as) e servidores(as) vacinados contra Pneumococo em 2023</t>
  </si>
  <si>
    <t>Número de participantes que relataram ter vacinado contra Herpes-Zoster</t>
  </si>
  <si>
    <t>Mede o percentual de membros(as) e servidores(as) vacinados contra Herpes-Zoster</t>
  </si>
  <si>
    <t>História familiar: Acidente vascular encefálico (AVE)</t>
  </si>
  <si>
    <r>
      <t xml:space="preserve">História familiar: </t>
    </r>
    <r>
      <rPr>
        <i/>
        <sz val="11"/>
        <color theme="0"/>
        <rFont val="Calibri"/>
        <family val="2"/>
        <scheme val="minor"/>
      </rPr>
      <t>Diabetes mellitus</t>
    </r>
  </si>
  <si>
    <t>História familiar: Hipertensão arterial sistêmica</t>
  </si>
  <si>
    <t>Mede o percentual de membros(as) e servidores(as) que relataram histórico familiar de câncer</t>
  </si>
  <si>
    <t>Mede o percentual de membros(as) e servidores(as) que relataram histórico familiar de infarto/angina</t>
  </si>
  <si>
    <t>Mede o percentual de membros(as) e servidores(as) que relataram histórico familiar de Acidente Vascular Encefálico (AVE)</t>
  </si>
  <si>
    <r>
      <t xml:space="preserve">Mede o percentual de membros(as) e servidores(as) que relataram histórico familiar de </t>
    </r>
    <r>
      <rPr>
        <i/>
        <sz val="11"/>
        <color theme="1"/>
        <rFont val="Calibri"/>
        <family val="2"/>
        <scheme val="minor"/>
      </rPr>
      <t>Diabetes mellitus</t>
    </r>
  </si>
  <si>
    <t>Mede o percentual de membros(as) e servidores(as) que relataram histórico familiar de Hipertensão arterial sistêmica</t>
  </si>
  <si>
    <t>Mede o percentual de membros(as) e servidores(as) que relataram histórico familiar de doença psiquiátrica</t>
  </si>
  <si>
    <r>
      <t xml:space="preserve">Número de participantes com histórico familiar de </t>
    </r>
    <r>
      <rPr>
        <i/>
        <sz val="11"/>
        <color theme="1"/>
        <rFont val="Calibri"/>
        <family val="2"/>
        <scheme val="minor"/>
      </rPr>
      <t>Diabetes mellitus</t>
    </r>
  </si>
  <si>
    <t>Número de participantes com histórico familiar de Hipertensão arterial sistêmica</t>
  </si>
  <si>
    <t>Número de participantes com histórico familiar de doença psiquiátrica</t>
  </si>
  <si>
    <t>Número de participantes com histórico familiar de Acidente Vascular Encefálico (AVE)</t>
  </si>
  <si>
    <t>Número de participantes com histórico familiar de infarto/angina</t>
  </si>
  <si>
    <t>Número de participantes com histórico familiar de câncer</t>
  </si>
  <si>
    <t>HISTÓRICO FAMILIAR PATOLÓGICO</t>
  </si>
  <si>
    <t xml:space="preserve">Índice de Massa Corpórea                 (IMC)                               </t>
  </si>
  <si>
    <r>
      <t xml:space="preserve">Número de participantes com IMC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30 Kg/m²</t>
    </r>
  </si>
  <si>
    <r>
      <t xml:space="preserve">Número de participantes com IMC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25 Kg/m²</t>
    </r>
  </si>
  <si>
    <t>Mede o percentual de membros(as) e servidores(as) classificados como portadores de sobrepeso e obesidade segundo o cálculo do Índice de Massa Corpórea (IMC)</t>
  </si>
  <si>
    <t xml:space="preserve">Número de participantes do EPS </t>
  </si>
  <si>
    <r>
      <t>Mede o número de participantes com circunferência abdominal aumentada (</t>
    </r>
    <r>
      <rPr>
        <sz val="11"/>
        <color theme="1"/>
        <rFont val="Calibri"/>
        <family val="2"/>
      </rPr>
      <t>≥102cm para homens e ≥88cm para mulheres)</t>
    </r>
  </si>
  <si>
    <t xml:space="preserve">MORBIDADES </t>
  </si>
  <si>
    <t>Número de participantes que relataram diagnóstico de Síndrome Metabólica</t>
  </si>
  <si>
    <t>Mede o percentual de membros(as) e servidores(as) com diagnóstico de Síndrome Metabólica</t>
  </si>
  <si>
    <t>Avaliação cardiológica</t>
  </si>
  <si>
    <t>Teste Ergométrico</t>
  </si>
  <si>
    <t>Número de participantes com resultado alterado na citologia oncótica</t>
  </si>
  <si>
    <t>Número de participantes com resultado alterado na pesquisa de sangue oculto as fezes</t>
  </si>
  <si>
    <t>Número de participantes com resultado alterado no hemograma</t>
  </si>
  <si>
    <t>Número de participantes com resultado alterado na glicemia de jejum</t>
  </si>
  <si>
    <t>Número de participantes com resultado alterado no lipidograma</t>
  </si>
  <si>
    <t>Número de participantes com resultado alterado no PSA total</t>
  </si>
  <si>
    <t>Número de participantes com resultado alterado na avaliação oftalmológica</t>
  </si>
  <si>
    <t>Número de participantes do EPS que exercem funções de segurança institucional</t>
  </si>
  <si>
    <t>Mede o percentual de servidores(as) com avaliação oftalmológica alterada</t>
  </si>
  <si>
    <t>Número de participantes com resultado alterado na avaliação cardiológica</t>
  </si>
  <si>
    <t>Mede o percentual de servidores(as) com avaliação cardiológica alterada</t>
  </si>
  <si>
    <t>Número de participantes com resultado alterado no Teste ergométrico</t>
  </si>
  <si>
    <t>Mede o percentual de servidores(as) com Teste ergométrico alterado</t>
  </si>
  <si>
    <t>Número de participantes do EPS que realizaram exame de PSA</t>
  </si>
  <si>
    <t>28. Prevalência de atualização vacinal para o tétano e difteria</t>
  </si>
  <si>
    <t>29. Prevalência de atualização vacinal para o sarampo, caxumba e rubéola (tríplice viral)</t>
  </si>
  <si>
    <t>30. Prevalência de atualização vacinal para febre amarela</t>
  </si>
  <si>
    <t>31. Prevalência de atualização vacinal para hepatite B</t>
  </si>
  <si>
    <t>33. Prevalência de vacinação contra Pneumococo (em 2023)</t>
  </si>
  <si>
    <t>34. Prevalência de vacinação contra Herpes-Zoster</t>
  </si>
  <si>
    <t>35. Prevalência de vacinação contra COVID-19 (esquema completo ou incompleto)</t>
  </si>
  <si>
    <t>36. Prevalência de vacinação completa contra COVID-19 (4 doses)</t>
  </si>
  <si>
    <t>37. Prevalência de intolerância alimentar</t>
  </si>
  <si>
    <t>38. Proporção de consumo recomendado de hortaliças e frutas</t>
  </si>
  <si>
    <t>39. Proporção de consumo regular de feijão</t>
  </si>
  <si>
    <t>40. Proporção de consumo de alimentos não ou minimamente processados</t>
  </si>
  <si>
    <t>41. Proporção de consumo de alimentos ultraprocessados</t>
  </si>
  <si>
    <t>42. Proporção de consumo excessivo de refrigerante/refresco/suco artificial</t>
  </si>
  <si>
    <t>43. Proporção de consumo de peixe</t>
  </si>
  <si>
    <t>44. Proporção sobre a  percepção de consumo excessivo de sal</t>
  </si>
  <si>
    <t>45. Prevalência de hipertensão arterial sistêmica autorreferida</t>
  </si>
  <si>
    <r>
      <t xml:space="preserve">46. Prevalência de </t>
    </r>
    <r>
      <rPr>
        <i/>
        <sz val="11"/>
        <color theme="1"/>
        <rFont val="Calibri"/>
        <family val="2"/>
        <scheme val="minor"/>
      </rPr>
      <t>Diabetes mellitus</t>
    </r>
    <r>
      <rPr>
        <sz val="11"/>
        <color theme="1"/>
        <rFont val="Calibri"/>
        <family val="2"/>
        <scheme val="minor"/>
      </rPr>
      <t xml:space="preserve"> autorreferida</t>
    </r>
  </si>
  <si>
    <t>47. Prevalência de dislipidemia autorreferida</t>
  </si>
  <si>
    <t>48. Prevalência de depressão autorreferida</t>
  </si>
  <si>
    <t>49. Prevalência de transtorno de ansiedade autorreferido</t>
  </si>
  <si>
    <t>50. Prevalência de dor da coluna vertebral autorreferida</t>
  </si>
  <si>
    <t>51. Prevalência de câncer autorreferido</t>
  </si>
  <si>
    <t>52. Prevalência de transtornos mentais comuns</t>
  </si>
  <si>
    <t>53. Diagnóstico de Síndrome Metabólica</t>
  </si>
  <si>
    <t>54. Proporção de satisfação com a saúde</t>
  </si>
  <si>
    <t>55. Proporção de história familiar de câncer</t>
  </si>
  <si>
    <t>56. Proporção de história familiar de infarto/angina</t>
  </si>
  <si>
    <t>57. Proporção de história familiar de Acidente vascular encefálico (AVE)</t>
  </si>
  <si>
    <r>
      <t xml:space="preserve">58. Proporção de história familiar de </t>
    </r>
    <r>
      <rPr>
        <i/>
        <sz val="11"/>
        <color theme="1"/>
        <rFont val="Calibri"/>
        <family val="2"/>
        <scheme val="minor"/>
      </rPr>
      <t>Diabetes mellitus</t>
    </r>
  </si>
  <si>
    <t>59. Proporção de história familiar de Hipertensão arterial sistêmica</t>
  </si>
  <si>
    <t>60. Proporção de história familiar de doença psiquiátrica</t>
  </si>
  <si>
    <t>61. Proporção de ingestão de álcool</t>
  </si>
  <si>
    <t>62. Prevalência de ingestão alcoólica de risco para abuso e/ou dependência</t>
  </si>
  <si>
    <t>63. Prevalência de homens com risco para abuso e/ou dependência de álcool</t>
  </si>
  <si>
    <t>64. Prevalência de mulheres com risco para abuso e/ou dependência de álcool</t>
  </si>
  <si>
    <t xml:space="preserve">65. Prevalência de tabagismo </t>
  </si>
  <si>
    <t>66. Proporção de atividade física recomendada</t>
  </si>
  <si>
    <t>67. Proporção de participantes com última avaliação odontológica realizada  em até 1 ano</t>
  </si>
  <si>
    <t>68. Proporção de queixas relacionadas ao ambiente de trabalho</t>
  </si>
  <si>
    <t>69. Proporção de acidente em serviço autorreferido</t>
  </si>
  <si>
    <t>70. Proporção de doença relacionada ao trabalho diagnosticada por médico(a)</t>
  </si>
  <si>
    <t>71. Prevalência de alteração na mamografia</t>
  </si>
  <si>
    <t>72. Prevalência de alteração na citologia oncótica</t>
  </si>
  <si>
    <t>73. Prevalência de alteração na pesquisa de sangue oculto nas fezes</t>
  </si>
  <si>
    <t>74. Prevalência de alteração no hemograma</t>
  </si>
  <si>
    <t>75. Prevalência de alteração na glicemia de jejum</t>
  </si>
  <si>
    <t>76. Prevalência de alteração nos lipídeos</t>
  </si>
  <si>
    <t>77. Prevalência de alteração no PSA</t>
  </si>
  <si>
    <t>78. Prevalência de alteração na avaliação oftalmológica</t>
  </si>
  <si>
    <t>79. Prevalência de alteração na avaliação cardiológica</t>
  </si>
  <si>
    <t>80. Prevalência de alteração no Teste ergométrico</t>
  </si>
  <si>
    <t>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</si>
</sst>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01">
    <xf numFmtId="0" fontId="0" fillId="0" borderId="0" xfId="0"/>
    <xf numFmtId="0" fontId="4" fillId="0" borderId="0" xfId="0" applyFont="1"/>
    <xf numFmtId="0" fontId="0" fillId="0" borderId="5" xfId="0" applyBorder="1"/>
    <xf numFmtId="0" fontId="1" fillId="5" borderId="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9" xfId="0" applyFill="1" applyBorder="1"/>
    <xf numFmtId="0" fontId="0" fillId="4" borderId="9" xfId="0" applyFill="1" applyBorder="1"/>
    <xf numFmtId="0" fontId="0" fillId="3" borderId="9" xfId="0" applyFill="1" applyBorder="1" applyAlignment="1">
      <alignment wrapText="1"/>
    </xf>
    <xf numFmtId="0" fontId="5" fillId="4" borderId="9" xfId="0" applyFont="1" applyFill="1" applyBorder="1"/>
    <xf numFmtId="0" fontId="5" fillId="3" borderId="9" xfId="0" applyFont="1" applyFill="1" applyBorder="1"/>
    <xf numFmtId="0" fontId="0" fillId="4" borderId="0" xfId="0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0" fillId="4" borderId="12" xfId="0" applyFill="1" applyBorder="1"/>
    <xf numFmtId="164" fontId="4" fillId="0" borderId="19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0" fontId="0" fillId="0" borderId="14" xfId="0" applyBorder="1"/>
    <xf numFmtId="0" fontId="4" fillId="0" borderId="14" xfId="0" applyFont="1" applyBorder="1"/>
    <xf numFmtId="0" fontId="0" fillId="0" borderId="19" xfId="0" applyBorder="1"/>
    <xf numFmtId="0" fontId="4" fillId="13" borderId="33" xfId="0" applyFont="1" applyFill="1" applyBorder="1" applyAlignment="1">
      <alignment horizontal="center" vertical="center"/>
    </xf>
    <xf numFmtId="0" fontId="4" fillId="13" borderId="21" xfId="0" applyFont="1" applyFill="1" applyBorder="1" applyAlignment="1">
      <alignment horizontal="center" vertical="center"/>
    </xf>
    <xf numFmtId="164" fontId="4" fillId="13" borderId="12" xfId="0" applyNumberFormat="1" applyFont="1" applyFill="1" applyBorder="1" applyAlignment="1">
      <alignment horizontal="center" vertical="center"/>
    </xf>
    <xf numFmtId="164" fontId="4" fillId="13" borderId="28" xfId="0" applyNumberFormat="1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 wrapText="1"/>
    </xf>
    <xf numFmtId="0" fontId="7" fillId="14" borderId="2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6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7" fillId="18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7" fillId="19" borderId="2" xfId="0" applyFont="1" applyFill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0" borderId="41" xfId="0" applyBorder="1"/>
    <xf numFmtId="0" fontId="4" fillId="0" borderId="7" xfId="0" applyFont="1" applyBorder="1"/>
    <xf numFmtId="0" fontId="4" fillId="0" borderId="5" xfId="0" applyFont="1" applyBorder="1"/>
    <xf numFmtId="0" fontId="4" fillId="0" borderId="11" xfId="0" applyFont="1" applyBorder="1"/>
    <xf numFmtId="0" fontId="7" fillId="20" borderId="42" xfId="0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 wrapText="1"/>
    </xf>
    <xf numFmtId="0" fontId="7" fillId="12" borderId="4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0" fillId="4" borderId="37" xfId="0" applyFill="1" applyBorder="1" applyAlignment="1">
      <alignment horizontal="center" vertical="top" wrapText="1"/>
    </xf>
    <xf numFmtId="0" fontId="0" fillId="4" borderId="0" xfId="0" applyFill="1" applyAlignment="1">
      <alignment horizontal="center" wrapText="1"/>
    </xf>
    <xf numFmtId="0" fontId="0" fillId="3" borderId="36" xfId="0" applyFill="1" applyBorder="1" applyAlignment="1">
      <alignment horizontal="center" wrapText="1"/>
    </xf>
    <xf numFmtId="0" fontId="0" fillId="4" borderId="10" xfId="0" applyFill="1" applyBorder="1" applyAlignment="1">
      <alignment horizontal="center" wrapText="1"/>
    </xf>
    <xf numFmtId="0" fontId="0" fillId="3" borderId="10" xfId="0" applyFill="1" applyBorder="1" applyAlignment="1">
      <alignment horizontal="center" wrapText="1"/>
    </xf>
    <xf numFmtId="0" fontId="0" fillId="3" borderId="40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top" wrapText="1"/>
    </xf>
    <xf numFmtId="0" fontId="0" fillId="4" borderId="36" xfId="0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top" wrapText="1"/>
    </xf>
    <xf numFmtId="0" fontId="0" fillId="4" borderId="19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wrapText="1"/>
    </xf>
    <xf numFmtId="0" fontId="0" fillId="4" borderId="14" xfId="0" applyFill="1" applyBorder="1" applyAlignment="1">
      <alignment horizontal="center" vertical="top" wrapText="1"/>
    </xf>
    <xf numFmtId="0" fontId="0" fillId="4" borderId="9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10" fillId="11" borderId="2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/>
    </xf>
    <xf numFmtId="0" fontId="0" fillId="3" borderId="19" xfId="0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 wrapText="1"/>
    </xf>
    <xf numFmtId="0" fontId="0" fillId="4" borderId="14" xfId="0" applyFill="1" applyBorder="1" applyAlignment="1">
      <alignment horizontal="left"/>
    </xf>
    <xf numFmtId="0" fontId="0" fillId="4" borderId="18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0" xfId="0" applyFill="1" applyAlignment="1">
      <alignment horizontal="center" wrapText="1"/>
    </xf>
    <xf numFmtId="0" fontId="0" fillId="4" borderId="9" xfId="0" applyFill="1" applyBorder="1" applyAlignment="1">
      <alignment horizontal="center"/>
    </xf>
    <xf numFmtId="0" fontId="0" fillId="4" borderId="36" xfId="0" applyFill="1" applyBorder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3" borderId="14" xfId="0" applyFill="1" applyBorder="1" applyAlignment="1">
      <alignment horizontal="center" vertical="top" wrapText="1"/>
    </xf>
    <xf numFmtId="0" fontId="0" fillId="4" borderId="40" xfId="0" applyFill="1" applyBorder="1" applyAlignment="1">
      <alignment horizontal="center" wrapText="1"/>
    </xf>
    <xf numFmtId="0" fontId="0" fillId="0" borderId="40" xfId="0" applyBorder="1"/>
    <xf numFmtId="0" fontId="0" fillId="3" borderId="40" xfId="0" applyFill="1" applyBorder="1" applyAlignment="1">
      <alignment horizontal="center" vertical="top" wrapText="1"/>
    </xf>
    <xf numFmtId="0" fontId="0" fillId="4" borderId="38" xfId="0" applyFill="1" applyBorder="1" applyAlignment="1">
      <alignment horizontal="left"/>
    </xf>
    <xf numFmtId="0" fontId="0" fillId="4" borderId="45" xfId="0" applyFill="1" applyBorder="1" applyAlignment="1">
      <alignment horizontal="center" wrapText="1"/>
    </xf>
    <xf numFmtId="0" fontId="0" fillId="3" borderId="47" xfId="0" applyFill="1" applyBorder="1" applyAlignment="1">
      <alignment horizontal="center" vertical="top" wrapText="1"/>
    </xf>
    <xf numFmtId="0" fontId="0" fillId="3" borderId="45" xfId="0" applyFill="1" applyBorder="1" applyAlignment="1">
      <alignment horizontal="center" wrapText="1"/>
    </xf>
    <xf numFmtId="0" fontId="5" fillId="0" borderId="0" xfId="0" applyFont="1"/>
    <xf numFmtId="0" fontId="0" fillId="3" borderId="9" xfId="0" applyFill="1" applyBorder="1" applyAlignment="1">
      <alignment vertical="center"/>
    </xf>
    <xf numFmtId="0" fontId="0" fillId="3" borderId="38" xfId="0" applyFill="1" applyBorder="1" applyAlignment="1">
      <alignment horizontal="left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wrapText="1"/>
    </xf>
    <xf numFmtId="0" fontId="0" fillId="3" borderId="12" xfId="0" applyFill="1" applyBorder="1"/>
    <xf numFmtId="0" fontId="0" fillId="3" borderId="45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4" borderId="37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0" fillId="3" borderId="22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164" fontId="0" fillId="4" borderId="9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9" fontId="4" fillId="4" borderId="24" xfId="1" applyFont="1" applyFill="1" applyBorder="1" applyAlignment="1">
      <alignment horizontal="center" vertical="center"/>
    </xf>
    <xf numFmtId="9" fontId="4" fillId="4" borderId="9" xfId="1" applyFon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9" fontId="4" fillId="3" borderId="9" xfId="1" applyFon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164" fontId="0" fillId="3" borderId="17" xfId="0" applyNumberForma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164" fontId="0" fillId="4" borderId="0" xfId="0" applyNumberFormat="1" applyFill="1" applyAlignment="1">
      <alignment horizontal="center" vertical="center"/>
    </xf>
    <xf numFmtId="164" fontId="0" fillId="3" borderId="13" xfId="0" applyNumberForma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164" fontId="4" fillId="4" borderId="19" xfId="0" applyNumberFormat="1" applyFon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/>
    </xf>
    <xf numFmtId="164" fontId="4" fillId="3" borderId="19" xfId="0" applyNumberFormat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 wrapText="1"/>
    </xf>
    <xf numFmtId="164" fontId="4" fillId="4" borderId="11" xfId="0" applyNumberFormat="1" applyFont="1" applyFill="1" applyBorder="1" applyAlignment="1">
      <alignment horizontal="center" vertical="center"/>
    </xf>
    <xf numFmtId="9" fontId="4" fillId="3" borderId="24" xfId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8" xfId="0" applyNumberFormat="1" applyFon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4" fillId="13" borderId="27" xfId="0" applyFont="1" applyFill="1" applyBorder="1" applyAlignment="1">
      <alignment horizontal="center" vertical="center"/>
    </xf>
    <xf numFmtId="0" fontId="4" fillId="13" borderId="34" xfId="0" applyFont="1" applyFill="1" applyBorder="1" applyAlignment="1">
      <alignment horizontal="center" vertical="center"/>
    </xf>
    <xf numFmtId="0" fontId="4" fillId="13" borderId="35" xfId="0" applyFont="1" applyFill="1" applyBorder="1" applyAlignment="1">
      <alignment horizontal="center" vertical="center"/>
    </xf>
    <xf numFmtId="0" fontId="4" fillId="13" borderId="30" xfId="0" applyFont="1" applyFill="1" applyBorder="1" applyAlignment="1">
      <alignment horizontal="center" vertical="center"/>
    </xf>
    <xf numFmtId="0" fontId="4" fillId="13" borderId="29" xfId="0" applyFont="1" applyFill="1" applyBorder="1" applyAlignment="1">
      <alignment horizontal="center" vertical="center"/>
    </xf>
    <xf numFmtId="0" fontId="4" fillId="13" borderId="31" xfId="0" applyFont="1" applyFill="1" applyBorder="1" applyAlignment="1">
      <alignment horizontal="center" vertical="center"/>
    </xf>
    <xf numFmtId="164" fontId="4" fillId="13" borderId="32" xfId="0" applyNumberFormat="1" applyFont="1" applyFill="1" applyBorder="1" applyAlignment="1">
      <alignment horizontal="center" vertical="center"/>
    </xf>
    <xf numFmtId="164" fontId="4" fillId="13" borderId="2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9" fontId="4" fillId="0" borderId="24" xfId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9" fontId="4" fillId="0" borderId="24" xfId="1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9" fontId="4" fillId="4" borderId="26" xfId="1" applyFont="1" applyFill="1" applyBorder="1" applyAlignment="1">
      <alignment horizontal="center" vertical="center"/>
    </xf>
    <xf numFmtId="164" fontId="0" fillId="4" borderId="13" xfId="0" applyNumberForma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9" fontId="4" fillId="3" borderId="26" xfId="1" applyFont="1" applyFill="1" applyBorder="1" applyAlignment="1">
      <alignment horizontal="center" vertical="center"/>
    </xf>
    <xf numFmtId="164" fontId="0" fillId="3" borderId="18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0" fillId="3" borderId="38" xfId="0" applyFill="1" applyBorder="1" applyAlignment="1">
      <alignment horizontal="left" vertical="center"/>
    </xf>
    <xf numFmtId="0" fontId="0" fillId="3" borderId="0" xfId="0" applyFill="1" applyAlignment="1">
      <alignment horizontal="center" vertical="center" wrapText="1"/>
    </xf>
    <xf numFmtId="9" fontId="4" fillId="3" borderId="0" xfId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3" borderId="21" xfId="0" applyFill="1" applyBorder="1" applyAlignment="1">
      <alignment horizontal="center" vertical="center" wrapText="1"/>
    </xf>
    <xf numFmtId="9" fontId="4" fillId="3" borderId="12" xfId="1" applyFont="1" applyFill="1" applyBorder="1" applyAlignment="1">
      <alignment horizontal="center" vertical="center"/>
    </xf>
    <xf numFmtId="164" fontId="0" fillId="3" borderId="16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6" fillId="3" borderId="11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1" fontId="4" fillId="3" borderId="24" xfId="1" applyNumberFormat="1" applyFont="1" applyFill="1" applyBorder="1" applyAlignment="1">
      <alignment horizontal="center" vertical="center"/>
    </xf>
    <xf numFmtId="1" fontId="4" fillId="4" borderId="24" xfId="1" applyNumberFormat="1" applyFont="1" applyFill="1" applyBorder="1" applyAlignment="1">
      <alignment horizontal="center" vertical="center"/>
    </xf>
    <xf numFmtId="164" fontId="4" fillId="3" borderId="17" xfId="0" applyNumberFormat="1" applyFont="1" applyFill="1" applyBorder="1" applyAlignment="1">
      <alignment horizontal="center" vertical="center"/>
    </xf>
    <xf numFmtId="164" fontId="0" fillId="4" borderId="39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 wrapText="1"/>
    </xf>
    <xf numFmtId="0" fontId="0" fillId="3" borderId="48" xfId="0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  <xf numFmtId="164" fontId="0" fillId="4" borderId="16" xfId="0" applyNumberFormat="1" applyFill="1" applyBorder="1" applyAlignment="1">
      <alignment horizontal="center" vertical="center"/>
    </xf>
    <xf numFmtId="164" fontId="4" fillId="4" borderId="13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 wrapText="1"/>
    </xf>
    <xf numFmtId="9" fontId="4" fillId="4" borderId="23" xfId="1" applyFont="1" applyFill="1" applyBorder="1" applyAlignment="1">
      <alignment horizontal="center" vertical="center"/>
    </xf>
    <xf numFmtId="164" fontId="0" fillId="4" borderId="25" xfId="0" applyNumberForma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 textRotation="90" wrapText="1"/>
    </xf>
    <xf numFmtId="0" fontId="4" fillId="0" borderId="22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 textRotation="90" wrapText="1"/>
    </xf>
  </cellXfs>
  <cellStyles count="2">
    <cellStyle name="Normal" xfId="0" builtinId="0"/>
    <cellStyle name="Porcentagem" xfId="1" builtinId="5"/>
  </cellStyles>
  <dxfs count="4">
    <dxf>
      <numFmt numFmtId="0" formatCode="General"/>
    </dxf>
    <dxf>
      <border outline="0">
        <top style="thin">
          <color theme="0"/>
        </top>
      </border>
    </dxf>
    <dxf>
      <border outline="0"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53F7E3-C668-4620-AFF5-D85ED1C379D5}" name="Tabela2" displayName="Tabela2" ref="A1:CK402" totalsRowShown="0" headerRowDxfId="3" headerRowBorderDxfId="2" tableBorderDxfId="1">
  <sortState xmlns:xlrd2="http://schemas.microsoft.com/office/spreadsheetml/2017/richdata2" ref="A2:CJ2">
    <sortCondition ref="AS1:AS402"/>
  </sortState>
  <tableColumns count="89">
    <tableColumn id="1" xr3:uid="{97507E92-0347-4C5C-A951-2C2272CEF78A}" name="Nome"/>
    <tableColumn id="2" xr3:uid="{DBA30D83-A20D-41E1-A822-8B4995A56632}" name="Matrícula"/>
    <tableColumn id="3" xr3:uid="{3F960265-6E9C-4C29-A876-24F8276DB398}" name="Idade"/>
    <tableColumn id="4" xr3:uid="{8FBEB843-2090-4898-85E9-9F8628F9A4D7}" name="Gênero"/>
    <tableColumn id="5" xr3:uid="{A1A3142A-415C-4CF1-82D6-6081F092E75C}" name="Cargo"/>
    <tableColumn id="84" xr3:uid="{1C2C5191-25CC-46F8-9E90-706795631F10}" name="Lotação"/>
    <tableColumn id="49" xr3:uid="{681C3411-AE95-414E-B043-2974A2A4D506}" name="Tempo de trabalho (no MPT) em meses"/>
    <tableColumn id="62" xr3:uid="{9B683081-1901-4905-87F3-38F776235358}" name="Tempo de trabalho na atual lotação (em meses)"/>
    <tableColumn id="50" xr3:uid="{5E2EF68F-7908-41F9-A10D-07BCAAD63420}" name="PCD"/>
    <tableColumn id="85" xr3:uid="{62809600-F62D-40ED-B4BD-11B9D080F1C3}" name="Condições de trabalho"/>
    <tableColumn id="86" xr3:uid="{0E89173E-026F-4AF6-B8A9-76AA9E1C6A73}" name="Frequência de Teletrabalho"/>
    <tableColumn id="15" xr3:uid="{67162E5B-6A42-43D6-BBBD-4113090B3B6A}" name="Condições de trabalho: Ambiente fechado"/>
    <tableColumn id="9" xr3:uid="{E0DF0268-1487-47BC-A045-22A16B2AD0E3}" name="Condições de trabalho:  Calor"/>
    <tableColumn id="8" xr3:uid="{F888702A-FAEF-4712-96C5-448E155D5718}" name="Condições de trabalho:      Frio"/>
    <tableColumn id="7" xr3:uid="{4511EFAA-D70A-423C-8A71-725FDBBF455C}" name="Condições de trabalho: Iluminação"/>
    <tableColumn id="14" xr3:uid="{8A7050AD-FF95-4F80-B69B-0BED99CB0B05}" name="Condições de trabalho: Mobiliário não ergonômico"/>
    <tableColumn id="10" xr3:uid="{FAF4E604-3717-4865-AF21-E1049861C540}" name="Condições de trabalho: Mobilidade"/>
    <tableColumn id="17" xr3:uid="{CD5E78BA-DB5C-4DFD-A545-820656F2FC4E}" name="Condições de trabalho: Relacionamento com colegas"/>
    <tableColumn id="18" xr3:uid="{1F41D899-F1E6-43B8-A0BF-483AFDCB044D}" name="Condições de trabalho: Relacionamento com a chefia"/>
    <tableColumn id="19" xr3:uid="{89B844FD-A5AD-47E5-99A6-F537F4DFE2D7}" name="Condições de trabalho: Ritmo acelerado"/>
    <tableColumn id="6" xr3:uid="{4A4B8E03-C5D6-41B4-8E86-0F18A8317206}" name="Condições de trabalho:       Ruído"/>
    <tableColumn id="20" xr3:uid="{42349BDE-7ED5-4BA7-95E2-B6EAFF1BFF49}" name="Condições de trabalho:     Sobrecarga de trabalho"/>
    <tableColumn id="16" xr3:uid="{9641BB9C-C119-47D7-87B6-AEF38D4AD238}" name="Condições de trabalho: Trabalho de campo/aberto/ ambiente externo"/>
    <tableColumn id="21" xr3:uid="{63FA26F4-CE74-484B-B2E6-3009458B61D0}" name="Condições de trabalho: Outros"/>
    <tableColumn id="24" xr3:uid="{4B4FF6D5-F740-4583-A801-4DA866FCEF8D}" name="Fatores causadores de sofrimento relacionado ao trabalho"/>
    <tableColumn id="11" xr3:uid="{FA8646E8-6702-4003-B526-2A7700853963}" name="Exposição a: Agentes biológicos"/>
    <tableColumn id="12" xr3:uid="{2672C28E-B9CE-466E-B502-97F23C329F49}" name="Exposição a: Agentes químicos"/>
    <tableColumn id="13" xr3:uid="{00C7D757-8F4C-4841-A1DC-48BC0B8BE0AF}" name="Exposição a: Materiais perfurocortantes"/>
    <tableColumn id="63" xr3:uid="{2C164C6B-0C53-49F9-AB83-1BFBCACE8521}" name="Exposição a: Radiação ionizante"/>
    <tableColumn id="22" xr3:uid="{7F9CEEC4-F957-4907-A5A2-0C38AA260C9A}" name="Acidente em serviço"/>
    <tableColumn id="23" xr3:uid="{CE220777-B11B-49C5-8D05-A1407F7C94B9}" name="Doença relacionada ao trabalho"/>
    <tableColumn id="73" xr3:uid="{9DD5DCC5-9C65-440C-916F-9E773D8838BF}" name="Doença relacionada ao trabalho diagnosticada por médico"/>
    <tableColumn id="74" xr3:uid="{0B81991A-B0F0-451B-9A85-3C5E17F0CEE1}" name="Nome da doença relacionada ao trabalho diagnosticada"/>
    <tableColumn id="64" xr3:uid="{C0A59117-9D7E-470C-877F-F48F1EA4C853}" name="Pontuação              SRQ-20                            (Maior ou igual a 7 pontos)"/>
    <tableColumn id="78" xr3:uid="{0612C6F3-F952-4E48-8FC0-1DA5A3C17F39}" name="Hábitos alimentares: 1 - Intolerância"/>
    <tableColumn id="77" xr3:uid="{DBCF59C2-E8F4-4ADA-9774-E42D4A0E97ED}" name="Hábitos alimentares:                        2 - Hortaliças/ frutas"/>
    <tableColumn id="76" xr3:uid="{A84EF193-A957-4E71-BB57-C16E2DCF7A95}" name="Hábitos alimentares:               3 - Feijão"/>
    <tableColumn id="75" xr3:uid="{4F548C90-107B-45AB-A285-83F039CEFF6D}" name="Hábitos alimentares:       4 - Não ou minimamente processados"/>
    <tableColumn id="69" xr3:uid="{8682E554-ADD2-41A4-B022-6562AB22CC4B}" name="Hábitos alimentares:         5 - Ultraprocessados"/>
    <tableColumn id="68" xr3:uid="{1466F07D-48C7-4BBA-8D1A-AA195B7013A2}" name="Hábitos alimentares:     6 - Refrigerante/ refresco/suco artificial"/>
    <tableColumn id="67" xr3:uid="{340C1BAF-1197-42F7-9218-E0FCD75A3B49}" name="Hábitos alimentares:     7 -                        Peixe"/>
    <tableColumn id="66" xr3:uid="{5E89BD4B-6D19-4633-BE9C-BF16CC39283E}" name="Hábitos alimentares: 8 - Uso excessivo de sal"/>
    <tableColumn id="25" xr3:uid="{4BDA62A9-281F-497F-A22B-700228CCBF3B}" name="Exercício físico"/>
    <tableColumn id="26" xr3:uid="{EFF1C827-CBB9-432C-922F-F9653710F927}" name="Saúde bucal"/>
    <tableColumn id="27" xr3:uid="{258BC3D3-00E5-4325-B645-C5E309BBE9BD}" name="Autoavaliação de saúde"/>
    <tableColumn id="28" xr3:uid="{A7557292-C0AF-45BD-8476-16974AD47B3F}" name="Hipertensão arterial sistêmica"/>
    <tableColumn id="29" xr3:uid="{7D53E5C1-51F2-4124-B98B-3019FD08BD96}" name="Diabetes mellitus"/>
    <tableColumn id="30" xr3:uid="{58413E1C-9CDA-4378-AE36-5EE10B5407D8}" name="Dislipidemia"/>
    <tableColumn id="31" xr3:uid="{D7A6D014-3EFC-4B37-9951-BECB31C2905A}" name="Depressão"/>
    <tableColumn id="32" xr3:uid="{1B7F7964-0B3D-48F6-B1DF-8991DB7E2AC3}" name="Transtorno de Ansiedade"/>
    <tableColumn id="33" xr3:uid="{5958EF69-6E60-4763-AED8-0942CE5E399F}" name="Transtorno da coluna vertebral ou adjacências"/>
    <tableColumn id="34" xr3:uid="{944946A1-0861-425E-B597-55DFF28E044B}" name="Câncer"/>
    <tableColumn id="35" xr3:uid="{8DC7708B-0454-4246-BD1F-E076D99B721A}" name="Outras doenças e tratamentos"/>
    <tableColumn id="36" xr3:uid="{D5187C2A-A8A5-4A4A-B741-C76D8145571D}" name="AUDIT-C"/>
    <tableColumn id="37" xr3:uid="{6859B383-BCEF-44D5-99C6-8ED4B01F2C05}" name="Tabagismo"/>
    <tableColumn id="38" xr3:uid="{70F39DE8-5810-4A87-AAC9-310FAA34D73C}" name="Vacinas: Dupla dT"/>
    <tableColumn id="39" xr3:uid="{0CE39076-4B44-42A4-AC38-B287DDA6E239}" name="Vacinas: Tríplice viral"/>
    <tableColumn id="40" xr3:uid="{56D5DB68-FAF9-4FE5-B4AC-BAECA891200A}" name="Vacinas: Febre Amarela"/>
    <tableColumn id="41" xr3:uid="{30D09B19-DD73-41E2-B616-B5F7FE25FB48}" name="Vacinas: Hepatite B"/>
    <tableColumn id="65" xr3:uid="{9B014E7B-8440-4694-8DDE-7DF9CB6499F6}" name="Vacinas: Influenza"/>
    <tableColumn id="88" xr3:uid="{6DD98BB9-6F27-4287-9FA3-912903FBA03A}" name="Vacinas: Pneumococo"/>
    <tableColumn id="87" xr3:uid="{25E972BF-9065-41FD-8F6C-C2C6485C27B7}" name="Vacinas: Herpes-Zoster"/>
    <tableColumn id="79" xr3:uid="{DF4784BF-134C-4D6D-9A89-4DB18E75A7AA}" name="Vacinas: COVID-19"/>
    <tableColumn id="80" xr3:uid="{55D4447E-054B-40B8-8DEC-60500D685AE3}" name="Vacinas: Número de doses vacina COVID-19"/>
    <tableColumn id="43" xr3:uid="{F6212938-32B2-4872-8F1A-83573A5DA03B}" name="História familiar: Câncer"/>
    <tableColumn id="44" xr3:uid="{0ABC98D5-0504-4FB2-A0D7-87C2F4D8BB25}" name="História familiar: Infarto/ angina"/>
    <tableColumn id="45" xr3:uid="{F2015F7B-C49B-4476-9F8D-12C24D09BE84}" name="História familiar: Acidente vascular encefálico (AVE)"/>
    <tableColumn id="46" xr3:uid="{D7B18D75-1E91-41D5-802D-4AE913B2C516}" name="História familiar: Diabetes mellitus"/>
    <tableColumn id="47" xr3:uid="{D6D90533-FEA0-49F4-A31D-B5E10857FDEF}" name="História familiar: Hipertensão arterial sistêmica"/>
    <tableColumn id="48" xr3:uid="{AE4E6EBB-4145-4E46-8B81-A4F2CDF50EE4}" name="História familiar: Doença psiquiátrica"/>
    <tableColumn id="51" xr3:uid="{A815E8A0-511C-4A69-A133-AF6DDEEF9DF3}" name="História familiar: Outras"/>
    <tableColumn id="52" xr3:uid="{8017A87B-32C8-40EA-AF07-3448D7E1EF00}" name="Pressão arterial"/>
    <tableColumn id="53" xr3:uid="{9C6D2C6D-BC69-439D-9D28-C680DA519BF6}" name="Índice de Massa Corpórea                 (IMC)                               "/>
    <tableColumn id="81" xr3:uid="{CF2BA680-F94E-4E41-9E09-A179C23D7087}" name="Circunferência abdominal    (em cm)"/>
    <tableColumn id="54" xr3:uid="{B47F7B8B-7CF0-45D5-AD2E-44EAD1652568}" name="Exame Físico "/>
    <tableColumn id="83" xr3:uid="{72BCB0A0-3A8A-445B-8DAC-479A61E1718E}" name="Diagnóstico de Síndrome Metabólica"/>
    <tableColumn id="55" xr3:uid="{84587FE5-FD74-4799-8B95-4A7DDA2BAF5B}" name="Mamografia"/>
    <tableColumn id="56" xr3:uid="{CB131D86-7EAE-4A36-81A8-924653501646}" name="Sangue oculto nas fezes"/>
    <tableColumn id="57" xr3:uid="{53BAFB13-D017-4E19-BFF7-0B0B724EEFD3}" name="Citologia Oncótica"/>
    <tableColumn id="58" xr3:uid="{CDE919FF-1602-4ACC-97ED-03038FE11652}" name="Hemograma"/>
    <tableColumn id="59" xr3:uid="{7F95EEC7-E919-49AA-B65D-E48C55CF23BF}" name="Glicemia jejum"/>
    <tableColumn id="60" xr3:uid="{F366A18D-C379-4F1A-818D-9B6D9611B497}" name="Lipidograma"/>
    <tableColumn id="61" xr3:uid="{4ACA4F64-F790-4389-AE40-5EDDB2137060}" name="PSA"/>
    <tableColumn id="70" xr3:uid="{DD636376-33F8-4EED-9E79-698AA5509B4E}" name="Avaliação oftalmológica"/>
    <tableColumn id="89" xr3:uid="{87691D9E-9958-42B1-BBF0-214AF4A1BB61}" name="Avaliação cardiológica"/>
    <tableColumn id="42" xr3:uid="{8FB8AF0C-EDAE-4AC0-B2B4-62A7DA7C9778}" name="Teste Ergométrico"/>
    <tableColumn id="71" xr3:uid="{CDE4A3C3-A237-4F74-A89C-6BF16585DDC2}" name="Conclusão"/>
    <tableColumn id="72" xr3:uid="{C3DFC047-5399-481C-B12B-5CEB76D1EAEB}" name="Observações"/>
    <tableColumn id="82" xr3:uid="{75772D42-05C8-41BE-A0B2-6F05C8DB8AC3}" name="COMPILADO QUEIXAS AO TRABALHO (NÃO PREENCHER)" dataDxfId="0">
      <calculatedColumnFormula array="1">IF(OR(L2:X2="Sim"),1,0)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E4E64-33EF-4D0B-B681-FB5914CC335D}">
  <dimension ref="A1:GM402"/>
  <sheetViews>
    <sheetView tabSelected="1" zoomScale="110" zoomScaleNormal="110" workbookViewId="0">
      <selection activeCell="A9" sqref="A9"/>
    </sheetView>
  </sheetViews>
  <sheetFormatPr defaultRowHeight="14.5" x14ac:dyDescent="0.35"/>
  <cols>
    <col min="1" max="1" width="67.81640625" customWidth="1"/>
    <col min="2" max="2" width="11.453125" customWidth="1"/>
    <col min="3" max="3" width="10.26953125" customWidth="1"/>
    <col min="4" max="4" width="16.54296875" customWidth="1"/>
    <col min="5" max="6" width="15.54296875" customWidth="1"/>
    <col min="7" max="8" width="13.7265625" customWidth="1"/>
    <col min="9" max="9" width="14.81640625" customWidth="1"/>
    <col min="10" max="10" width="16.7265625" customWidth="1"/>
    <col min="11" max="11" width="14.81640625" customWidth="1"/>
    <col min="12" max="16" width="13.7265625" customWidth="1"/>
    <col min="17" max="17" width="15.7265625" customWidth="1"/>
    <col min="18" max="18" width="15.453125" customWidth="1"/>
    <col min="19" max="19" width="16.1796875" customWidth="1"/>
    <col min="20" max="20" width="12.7265625" customWidth="1"/>
    <col min="21" max="21" width="16.26953125" customWidth="1"/>
    <col min="22" max="22" width="14.453125" customWidth="1"/>
    <col min="23" max="23" width="19.54296875" customWidth="1"/>
    <col min="24" max="24" width="12.1796875" customWidth="1"/>
    <col min="25" max="25" width="13.7265625" customWidth="1"/>
    <col min="26" max="26" width="13" customWidth="1"/>
    <col min="27" max="27" width="12" customWidth="1"/>
    <col min="28" max="29" width="15.81640625" customWidth="1"/>
    <col min="30" max="30" width="11.7265625" customWidth="1"/>
    <col min="31" max="31" width="11.54296875" customWidth="1"/>
    <col min="32" max="33" width="14" customWidth="1"/>
    <col min="34" max="34" width="15" customWidth="1"/>
    <col min="35" max="35" width="13.1796875" customWidth="1"/>
    <col min="36" max="36" width="12" customWidth="1"/>
    <col min="37" max="38" width="13.7265625" customWidth="1"/>
    <col min="39" max="39" width="16" customWidth="1"/>
    <col min="40" max="41" width="13.7265625" customWidth="1"/>
    <col min="42" max="44" width="12.54296875" customWidth="1"/>
    <col min="45" max="45" width="13.54296875" customWidth="1"/>
    <col min="46" max="52" width="12.54296875" customWidth="1"/>
    <col min="53" max="53" width="12.7265625" customWidth="1"/>
    <col min="54" max="54" width="11.26953125" customWidth="1"/>
    <col min="55" max="55" width="12.54296875" customWidth="1"/>
    <col min="56" max="56" width="11.26953125" customWidth="1"/>
    <col min="57" max="57" width="12" customWidth="1"/>
    <col min="58" max="60" width="11.26953125" customWidth="1"/>
    <col min="61" max="61" width="12.26953125" customWidth="1"/>
    <col min="62" max="65" width="11.26953125" customWidth="1"/>
    <col min="66" max="66" width="11.453125" customWidth="1"/>
    <col min="67" max="67" width="12.453125" customWidth="1"/>
    <col min="68" max="68" width="11.26953125" customWidth="1"/>
    <col min="69" max="69" width="13" customWidth="1"/>
    <col min="70" max="71" width="11.26953125" customWidth="1"/>
    <col min="72" max="72" width="23.54296875" customWidth="1"/>
    <col min="73" max="73" width="19.7265625" customWidth="1"/>
    <col min="74" max="74" width="14.1796875" customWidth="1"/>
    <col min="75" max="80" width="12.7265625" customWidth="1"/>
    <col min="81" max="81" width="13.54296875" customWidth="1"/>
    <col min="82" max="82" width="13.1796875" customWidth="1"/>
    <col min="83" max="83" width="14" customWidth="1"/>
    <col min="84" max="86" width="13.54296875" customWidth="1"/>
    <col min="87" max="87" width="12.7265625" customWidth="1"/>
    <col min="88" max="88" width="14.453125" customWidth="1"/>
    <col min="89" max="89" width="12.453125" customWidth="1"/>
    <col min="90" max="90" width="13.1796875" customWidth="1"/>
    <col min="91" max="92" width="11.26953125" customWidth="1"/>
    <col min="93" max="93" width="14.7265625" customWidth="1"/>
    <col min="94" max="94" width="11.26953125" customWidth="1"/>
    <col min="95" max="95" width="14" customWidth="1"/>
    <col min="96" max="96" width="11.26953125" customWidth="1"/>
    <col min="97" max="97" width="15.7265625" customWidth="1"/>
  </cols>
  <sheetData>
    <row r="1" spans="1:195" s="15" customFormat="1" ht="91.5" customHeight="1" x14ac:dyDescent="0.35">
      <c r="A1" s="12" t="s">
        <v>0</v>
      </c>
      <c r="B1" s="12" t="s">
        <v>2</v>
      </c>
      <c r="C1" s="13" t="s">
        <v>1</v>
      </c>
      <c r="D1" s="13" t="s">
        <v>211</v>
      </c>
      <c r="E1" s="13" t="s">
        <v>364</v>
      </c>
      <c r="F1" s="13" t="s">
        <v>213</v>
      </c>
      <c r="G1" s="13" t="s">
        <v>112</v>
      </c>
      <c r="H1" s="13" t="s">
        <v>113</v>
      </c>
      <c r="I1" s="13" t="s">
        <v>104</v>
      </c>
      <c r="J1" s="51" t="s">
        <v>215</v>
      </c>
      <c r="K1" s="53" t="s">
        <v>216</v>
      </c>
      <c r="L1" s="52" t="s">
        <v>12</v>
      </c>
      <c r="M1" s="16" t="s">
        <v>226</v>
      </c>
      <c r="N1" s="16" t="s">
        <v>227</v>
      </c>
      <c r="O1" s="16" t="s">
        <v>9</v>
      </c>
      <c r="P1" s="16" t="s">
        <v>11</v>
      </c>
      <c r="Q1" s="16" t="s">
        <v>10</v>
      </c>
      <c r="R1" s="16" t="s">
        <v>13</v>
      </c>
      <c r="S1" s="16" t="s">
        <v>14</v>
      </c>
      <c r="T1" s="16" t="s">
        <v>15</v>
      </c>
      <c r="U1" s="16" t="s">
        <v>228</v>
      </c>
      <c r="V1" s="16" t="s">
        <v>229</v>
      </c>
      <c r="W1" s="16" t="s">
        <v>135</v>
      </c>
      <c r="X1" s="16" t="s">
        <v>16</v>
      </c>
      <c r="Y1" s="13" t="s">
        <v>136</v>
      </c>
      <c r="Z1" s="17" t="s">
        <v>139</v>
      </c>
      <c r="AA1" s="17" t="s">
        <v>140</v>
      </c>
      <c r="AB1" s="17" t="s">
        <v>141</v>
      </c>
      <c r="AC1" s="17" t="s">
        <v>142</v>
      </c>
      <c r="AD1" s="13" t="s">
        <v>3</v>
      </c>
      <c r="AE1" s="13" t="s">
        <v>4</v>
      </c>
      <c r="AF1" s="13" t="s">
        <v>138</v>
      </c>
      <c r="AG1" s="13" t="s">
        <v>143</v>
      </c>
      <c r="AH1" s="18" t="s">
        <v>236</v>
      </c>
      <c r="AI1" s="19" t="s">
        <v>144</v>
      </c>
      <c r="AJ1" s="19" t="s">
        <v>145</v>
      </c>
      <c r="AK1" s="19" t="s">
        <v>146</v>
      </c>
      <c r="AL1" s="19" t="s">
        <v>147</v>
      </c>
      <c r="AM1" s="19" t="s">
        <v>148</v>
      </c>
      <c r="AN1" s="19" t="s">
        <v>150</v>
      </c>
      <c r="AO1" s="19" t="s">
        <v>149</v>
      </c>
      <c r="AP1" s="19" t="s">
        <v>151</v>
      </c>
      <c r="AQ1" s="13" t="s">
        <v>19</v>
      </c>
      <c r="AR1" s="20" t="s">
        <v>20</v>
      </c>
      <c r="AS1" s="14" t="s">
        <v>27</v>
      </c>
      <c r="AT1" s="21" t="s">
        <v>249</v>
      </c>
      <c r="AU1" s="74" t="s">
        <v>250</v>
      </c>
      <c r="AV1" s="21" t="s">
        <v>5</v>
      </c>
      <c r="AW1" s="21" t="s">
        <v>6</v>
      </c>
      <c r="AX1" s="21" t="s">
        <v>7</v>
      </c>
      <c r="AY1" s="21" t="s">
        <v>152</v>
      </c>
      <c r="AZ1" s="21" t="s">
        <v>8</v>
      </c>
      <c r="BA1" s="21" t="s">
        <v>251</v>
      </c>
      <c r="BB1" s="22" t="s">
        <v>17</v>
      </c>
      <c r="BC1" s="13" t="s">
        <v>18</v>
      </c>
      <c r="BD1" s="34" t="s">
        <v>174</v>
      </c>
      <c r="BE1" s="34" t="s">
        <v>176</v>
      </c>
      <c r="BF1" s="34" t="s">
        <v>175</v>
      </c>
      <c r="BG1" s="35" t="s">
        <v>95</v>
      </c>
      <c r="BH1" s="35" t="s">
        <v>171</v>
      </c>
      <c r="BI1" s="35" t="s">
        <v>261</v>
      </c>
      <c r="BJ1" s="35" t="s">
        <v>262</v>
      </c>
      <c r="BK1" s="35" t="s">
        <v>172</v>
      </c>
      <c r="BL1" s="35" t="s">
        <v>173</v>
      </c>
      <c r="BM1" s="36" t="s">
        <v>30</v>
      </c>
      <c r="BN1" s="36" t="s">
        <v>182</v>
      </c>
      <c r="BO1" s="36" t="s">
        <v>271</v>
      </c>
      <c r="BP1" s="36" t="s">
        <v>272</v>
      </c>
      <c r="BQ1" s="36" t="s">
        <v>273</v>
      </c>
      <c r="BR1" s="36" t="s">
        <v>31</v>
      </c>
      <c r="BS1" s="36" t="s">
        <v>32</v>
      </c>
      <c r="BT1" s="37" t="s">
        <v>26</v>
      </c>
      <c r="BU1" s="13" t="s">
        <v>287</v>
      </c>
      <c r="BV1" s="38" t="s">
        <v>185</v>
      </c>
      <c r="BW1" s="39" t="s">
        <v>93</v>
      </c>
      <c r="BX1" s="45" t="s">
        <v>212</v>
      </c>
      <c r="BY1" s="40" t="s">
        <v>21</v>
      </c>
      <c r="BZ1" s="40" t="s">
        <v>22</v>
      </c>
      <c r="CA1" s="40" t="s">
        <v>23</v>
      </c>
      <c r="CB1" s="40" t="s">
        <v>24</v>
      </c>
      <c r="CC1" s="40" t="s">
        <v>25</v>
      </c>
      <c r="CD1" s="40" t="s">
        <v>92</v>
      </c>
      <c r="CE1" s="40" t="s">
        <v>90</v>
      </c>
      <c r="CF1" s="40" t="s">
        <v>94</v>
      </c>
      <c r="CG1" s="40" t="s">
        <v>296</v>
      </c>
      <c r="CH1" s="40" t="s">
        <v>297</v>
      </c>
      <c r="CI1" s="41" t="s">
        <v>28</v>
      </c>
      <c r="CJ1" s="14" t="s">
        <v>29</v>
      </c>
      <c r="CK1" s="44" t="s">
        <v>210</v>
      </c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/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/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  <c r="FL1" s="42"/>
      <c r="FM1" s="42"/>
      <c r="FN1" s="42"/>
      <c r="FO1" s="42"/>
      <c r="FP1" s="42"/>
      <c r="FQ1" s="42"/>
      <c r="FR1" s="42"/>
      <c r="FS1" s="42"/>
      <c r="FT1" s="42"/>
      <c r="FU1" s="42"/>
      <c r="FV1" s="42"/>
      <c r="FW1" s="42"/>
      <c r="FX1" s="42"/>
      <c r="FY1" s="42"/>
      <c r="FZ1" s="42"/>
      <c r="GA1" s="42"/>
      <c r="GB1" s="42"/>
      <c r="GC1" s="42"/>
      <c r="GD1" s="42"/>
      <c r="GE1" s="42"/>
      <c r="GF1" s="42"/>
      <c r="GG1" s="42"/>
      <c r="GH1" s="42"/>
      <c r="GI1" s="42"/>
      <c r="GJ1" s="42"/>
      <c r="GK1" s="42"/>
      <c r="GL1" s="42"/>
      <c r="GM1" s="42"/>
    </row>
    <row r="2" spans="1:195" x14ac:dyDescent="0.35">
      <c r="CK2" cm="1">
        <f t="array" ref="CK2">IF(OR(L2:X2="Sim"),1,0)</f>
        <v>0</v>
      </c>
    </row>
    <row r="3" spans="1:195" x14ac:dyDescent="0.35">
      <c r="CK3" cm="1">
        <f t="array" ref="CK3">IF(OR(L3:X3="Sim"),1,0)</f>
        <v>0</v>
      </c>
    </row>
    <row r="4" spans="1:195" x14ac:dyDescent="0.35">
      <c r="CK4" cm="1">
        <f t="array" ref="CK4">IF(OR(L4:X4="Sim"),1,0)</f>
        <v>0</v>
      </c>
    </row>
    <row r="5" spans="1:195" x14ac:dyDescent="0.35">
      <c r="CK5" cm="1">
        <f t="array" ref="CK5">IF(OR(L5:X5="Sim"),1,0)</f>
        <v>0</v>
      </c>
    </row>
    <row r="6" spans="1:195" x14ac:dyDescent="0.35">
      <c r="CK6" cm="1">
        <f t="array" ref="CK6">IF(OR(L6:X6="Sim"),1,0)</f>
        <v>0</v>
      </c>
    </row>
    <row r="7" spans="1:195" x14ac:dyDescent="0.35">
      <c r="CK7" cm="1">
        <f t="array" ref="CK7">IF(OR(L7:X7="Sim"),1,0)</f>
        <v>0</v>
      </c>
    </row>
    <row r="8" spans="1:195" x14ac:dyDescent="0.35">
      <c r="CK8" cm="1">
        <f t="array" ref="CK8">IF(OR(L8:X8="Sim"),1,0)</f>
        <v>0</v>
      </c>
    </row>
    <row r="9" spans="1:195" x14ac:dyDescent="0.35">
      <c r="CK9" cm="1">
        <f t="array" ref="CK9">IF(OR(L9:X9="Sim"),1,0)</f>
        <v>0</v>
      </c>
    </row>
    <row r="10" spans="1:195" x14ac:dyDescent="0.35">
      <c r="CK10" cm="1">
        <f t="array" ref="CK10">IF(OR(L10:X10="Sim"),1,0)</f>
        <v>0</v>
      </c>
    </row>
    <row r="11" spans="1:195" x14ac:dyDescent="0.35">
      <c r="CK11" cm="1">
        <f t="array" ref="CK11">IF(OR(L11:X11="Sim"),1,0)</f>
        <v>0</v>
      </c>
    </row>
    <row r="12" spans="1:195" x14ac:dyDescent="0.35">
      <c r="CK12" cm="1">
        <f t="array" ref="CK12">IF(OR(L12:X12="Sim"),1,0)</f>
        <v>0</v>
      </c>
    </row>
    <row r="13" spans="1:195" x14ac:dyDescent="0.35">
      <c r="CK13" cm="1">
        <f t="array" ref="CK13">IF(OR(L13:X13="Sim"),1,0)</f>
        <v>0</v>
      </c>
    </row>
    <row r="14" spans="1:195" x14ac:dyDescent="0.35">
      <c r="CK14" cm="1">
        <f t="array" ref="CK14">IF(OR(L14:X14="Sim"),1,0)</f>
        <v>0</v>
      </c>
    </row>
    <row r="15" spans="1:195" x14ac:dyDescent="0.35">
      <c r="CK15" cm="1">
        <f t="array" ref="CK15">IF(OR(L15:X15="Sim"),1,0)</f>
        <v>0</v>
      </c>
    </row>
    <row r="16" spans="1:195" x14ac:dyDescent="0.35">
      <c r="CK16" cm="1">
        <f t="array" ref="CK16">IF(OR(L16:X16="Sim"),1,0)</f>
        <v>0</v>
      </c>
    </row>
    <row r="17" spans="89:89" x14ac:dyDescent="0.35">
      <c r="CK17" cm="1">
        <f t="array" ref="CK17">IF(OR(L17:X17="Sim"),1,0)</f>
        <v>0</v>
      </c>
    </row>
    <row r="18" spans="89:89" x14ac:dyDescent="0.35">
      <c r="CK18" cm="1">
        <f t="array" ref="CK18">IF(OR(L18:X18="Sim"),1,0)</f>
        <v>0</v>
      </c>
    </row>
    <row r="19" spans="89:89" x14ac:dyDescent="0.35">
      <c r="CK19" cm="1">
        <f t="array" ref="CK19">IF(OR(L19:X19="Sim"),1,0)</f>
        <v>0</v>
      </c>
    </row>
    <row r="20" spans="89:89" x14ac:dyDescent="0.35">
      <c r="CK20" cm="1">
        <f t="array" ref="CK20">IF(OR(L20:X20="Sim"),1,0)</f>
        <v>0</v>
      </c>
    </row>
    <row r="21" spans="89:89" x14ac:dyDescent="0.35">
      <c r="CK21" cm="1">
        <f t="array" ref="CK21">IF(OR(L21:X21="Sim"),1,0)</f>
        <v>0</v>
      </c>
    </row>
    <row r="22" spans="89:89" x14ac:dyDescent="0.35">
      <c r="CK22" cm="1">
        <f t="array" ref="CK22">IF(OR(L22:X22="Sim"),1,0)</f>
        <v>0</v>
      </c>
    </row>
    <row r="23" spans="89:89" x14ac:dyDescent="0.35">
      <c r="CK23" cm="1">
        <f t="array" ref="CK23">IF(OR(L23:X23="Sim"),1,0)</f>
        <v>0</v>
      </c>
    </row>
    <row r="24" spans="89:89" x14ac:dyDescent="0.35">
      <c r="CK24" cm="1">
        <f t="array" ref="CK24">IF(OR(L24:X24="Sim"),1,0)</f>
        <v>0</v>
      </c>
    </row>
    <row r="25" spans="89:89" x14ac:dyDescent="0.35">
      <c r="CK25" cm="1">
        <f t="array" ref="CK25">IF(OR(L25:X25="Sim"),1,0)</f>
        <v>0</v>
      </c>
    </row>
    <row r="26" spans="89:89" x14ac:dyDescent="0.35">
      <c r="CK26" cm="1">
        <f t="array" ref="CK26">IF(OR(L26:X26="Sim"),1,0)</f>
        <v>0</v>
      </c>
    </row>
    <row r="27" spans="89:89" x14ac:dyDescent="0.35">
      <c r="CK27" cm="1">
        <f t="array" ref="CK27">IF(OR(L27:X27="Sim"),1,0)</f>
        <v>0</v>
      </c>
    </row>
    <row r="28" spans="89:89" x14ac:dyDescent="0.35">
      <c r="CK28" cm="1">
        <f t="array" ref="CK28">IF(OR(L28:X28="Sim"),1,0)</f>
        <v>0</v>
      </c>
    </row>
    <row r="29" spans="89:89" x14ac:dyDescent="0.35">
      <c r="CK29" cm="1">
        <f t="array" ref="CK29">IF(OR(L29:X29="Sim"),1,0)</f>
        <v>0</v>
      </c>
    </row>
    <row r="30" spans="89:89" x14ac:dyDescent="0.35">
      <c r="CK30" cm="1">
        <f t="array" ref="CK30">IF(OR(L30:X30="Sim"),1,0)</f>
        <v>0</v>
      </c>
    </row>
    <row r="31" spans="89:89" x14ac:dyDescent="0.35">
      <c r="CK31" cm="1">
        <f t="array" ref="CK31">IF(OR(L31:X31="Sim"),1,0)</f>
        <v>0</v>
      </c>
    </row>
    <row r="32" spans="89:89" x14ac:dyDescent="0.35">
      <c r="CK32" cm="1">
        <f t="array" ref="CK32">IF(OR(L32:X32="Sim"),1,0)</f>
        <v>0</v>
      </c>
    </row>
    <row r="33" spans="89:89" x14ac:dyDescent="0.35">
      <c r="CK33" cm="1">
        <f t="array" ref="CK33">IF(OR(L33:X33="Sim"),1,0)</f>
        <v>0</v>
      </c>
    </row>
    <row r="34" spans="89:89" x14ac:dyDescent="0.35">
      <c r="CK34" cm="1">
        <f t="array" ref="CK34">IF(OR(L34:X34="Sim"),1,0)</f>
        <v>0</v>
      </c>
    </row>
    <row r="35" spans="89:89" x14ac:dyDescent="0.35">
      <c r="CK35" cm="1">
        <f t="array" ref="CK35">IF(OR(L35:X35="Sim"),1,0)</f>
        <v>0</v>
      </c>
    </row>
    <row r="36" spans="89:89" x14ac:dyDescent="0.35">
      <c r="CK36" cm="1">
        <f t="array" ref="CK36">IF(OR(L36:X36="Sim"),1,0)</f>
        <v>0</v>
      </c>
    </row>
    <row r="37" spans="89:89" x14ac:dyDescent="0.35">
      <c r="CK37" cm="1">
        <f t="array" ref="CK37">IF(OR(L37:X37="Sim"),1,0)</f>
        <v>0</v>
      </c>
    </row>
    <row r="38" spans="89:89" x14ac:dyDescent="0.35">
      <c r="CK38" cm="1">
        <f t="array" ref="CK38">IF(OR(L38:X38="Sim"),1,0)</f>
        <v>0</v>
      </c>
    </row>
    <row r="39" spans="89:89" x14ac:dyDescent="0.35">
      <c r="CK39" cm="1">
        <f t="array" ref="CK39">IF(OR(L39:X39="Sim"),1,0)</f>
        <v>0</v>
      </c>
    </row>
    <row r="40" spans="89:89" x14ac:dyDescent="0.35">
      <c r="CK40" cm="1">
        <f t="array" ref="CK40">IF(OR(L40:X40="Sim"),1,0)</f>
        <v>0</v>
      </c>
    </row>
    <row r="41" spans="89:89" x14ac:dyDescent="0.35">
      <c r="CK41" cm="1">
        <f t="array" ref="CK41">IF(OR(L41:X41="Sim"),1,0)</f>
        <v>0</v>
      </c>
    </row>
    <row r="42" spans="89:89" x14ac:dyDescent="0.35">
      <c r="CK42" cm="1">
        <f t="array" ref="CK42">IF(OR(L42:X42="Sim"),1,0)</f>
        <v>0</v>
      </c>
    </row>
    <row r="43" spans="89:89" x14ac:dyDescent="0.35">
      <c r="CK43" cm="1">
        <f t="array" ref="CK43">IF(OR(L43:X43="Sim"),1,0)</f>
        <v>0</v>
      </c>
    </row>
    <row r="44" spans="89:89" x14ac:dyDescent="0.35">
      <c r="CK44" cm="1">
        <f t="array" ref="CK44">IF(OR(L44:X44="Sim"),1,0)</f>
        <v>0</v>
      </c>
    </row>
    <row r="45" spans="89:89" x14ac:dyDescent="0.35">
      <c r="CK45" cm="1">
        <f t="array" ref="CK45">IF(OR(L45:X45="Sim"),1,0)</f>
        <v>0</v>
      </c>
    </row>
    <row r="46" spans="89:89" x14ac:dyDescent="0.35">
      <c r="CK46" cm="1">
        <f t="array" ref="CK46">IF(OR(L46:X46="Sim"),1,0)</f>
        <v>0</v>
      </c>
    </row>
    <row r="47" spans="89:89" x14ac:dyDescent="0.35">
      <c r="CK47" cm="1">
        <f t="array" ref="CK47">IF(OR(L47:X47="Sim"),1,0)</f>
        <v>0</v>
      </c>
    </row>
    <row r="48" spans="89:89" x14ac:dyDescent="0.35">
      <c r="CK48" cm="1">
        <f t="array" ref="CK48">IF(OR(L48:X48="Sim"),1,0)</f>
        <v>0</v>
      </c>
    </row>
    <row r="49" spans="89:89" x14ac:dyDescent="0.35">
      <c r="CK49" cm="1">
        <f t="array" ref="CK49">IF(OR(L49:X49="Sim"),1,0)</f>
        <v>0</v>
      </c>
    </row>
    <row r="50" spans="89:89" x14ac:dyDescent="0.35">
      <c r="CK50" cm="1">
        <f t="array" ref="CK50">IF(OR(L50:X50="Sim"),1,0)</f>
        <v>0</v>
      </c>
    </row>
    <row r="51" spans="89:89" x14ac:dyDescent="0.35">
      <c r="CK51" cm="1">
        <f t="array" ref="CK51">IF(OR(L51:X51="Sim"),1,0)</f>
        <v>0</v>
      </c>
    </row>
    <row r="52" spans="89:89" x14ac:dyDescent="0.35">
      <c r="CK52" cm="1">
        <f t="array" ref="CK52">IF(OR(L52:X52="Sim"),1,0)</f>
        <v>0</v>
      </c>
    </row>
    <row r="53" spans="89:89" x14ac:dyDescent="0.35">
      <c r="CK53" cm="1">
        <f t="array" ref="CK53">IF(OR(L53:X53="Sim"),1,0)</f>
        <v>0</v>
      </c>
    </row>
    <row r="54" spans="89:89" x14ac:dyDescent="0.35">
      <c r="CK54" cm="1">
        <f t="array" ref="CK54">IF(OR(L54:X54="Sim"),1,0)</f>
        <v>0</v>
      </c>
    </row>
    <row r="55" spans="89:89" x14ac:dyDescent="0.35">
      <c r="CK55" cm="1">
        <f t="array" ref="CK55">IF(OR(L55:X55="Sim"),1,0)</f>
        <v>0</v>
      </c>
    </row>
    <row r="56" spans="89:89" x14ac:dyDescent="0.35">
      <c r="CK56" cm="1">
        <f t="array" ref="CK56">IF(OR(L56:X56="Sim"),1,0)</f>
        <v>0</v>
      </c>
    </row>
    <row r="57" spans="89:89" x14ac:dyDescent="0.35">
      <c r="CK57" cm="1">
        <f t="array" ref="CK57">IF(OR(L57:X57="Sim"),1,0)</f>
        <v>0</v>
      </c>
    </row>
    <row r="58" spans="89:89" x14ac:dyDescent="0.35">
      <c r="CK58" cm="1">
        <f t="array" ref="CK58">IF(OR(L58:X58="Sim"),1,0)</f>
        <v>0</v>
      </c>
    </row>
    <row r="59" spans="89:89" x14ac:dyDescent="0.35">
      <c r="CK59" cm="1">
        <f t="array" ref="CK59">IF(OR(L59:X59="Sim"),1,0)</f>
        <v>0</v>
      </c>
    </row>
    <row r="60" spans="89:89" x14ac:dyDescent="0.35">
      <c r="CK60" cm="1">
        <f t="array" ref="CK60">IF(OR(L60:X60="Sim"),1,0)</f>
        <v>0</v>
      </c>
    </row>
    <row r="61" spans="89:89" x14ac:dyDescent="0.35">
      <c r="CK61" cm="1">
        <f t="array" ref="CK61">IF(OR(L61:X61="Sim"),1,0)</f>
        <v>0</v>
      </c>
    </row>
    <row r="62" spans="89:89" x14ac:dyDescent="0.35">
      <c r="CK62" cm="1">
        <f t="array" ref="CK62">IF(OR(L62:X62="Sim"),1,0)</f>
        <v>0</v>
      </c>
    </row>
    <row r="63" spans="89:89" x14ac:dyDescent="0.35">
      <c r="CK63" cm="1">
        <f t="array" ref="CK63">IF(OR(L63:X63="Sim"),1,0)</f>
        <v>0</v>
      </c>
    </row>
    <row r="64" spans="89:89" x14ac:dyDescent="0.35">
      <c r="CK64" cm="1">
        <f t="array" ref="CK64">IF(OR(L64:X64="Sim"),1,0)</f>
        <v>0</v>
      </c>
    </row>
    <row r="65" spans="89:89" x14ac:dyDescent="0.35">
      <c r="CK65" cm="1">
        <f t="array" ref="CK65">IF(OR(L65:X65="Sim"),1,0)</f>
        <v>0</v>
      </c>
    </row>
    <row r="66" spans="89:89" x14ac:dyDescent="0.35">
      <c r="CK66" cm="1">
        <f t="array" ref="CK66">IF(OR(L66:X66="Sim"),1,0)</f>
        <v>0</v>
      </c>
    </row>
    <row r="67" spans="89:89" x14ac:dyDescent="0.35">
      <c r="CK67" cm="1">
        <f t="array" ref="CK67">IF(OR(L67:X67="Sim"),1,0)</f>
        <v>0</v>
      </c>
    </row>
    <row r="68" spans="89:89" x14ac:dyDescent="0.35">
      <c r="CK68" cm="1">
        <f t="array" ref="CK68">IF(OR(L68:X68="Sim"),1,0)</f>
        <v>0</v>
      </c>
    </row>
    <row r="69" spans="89:89" x14ac:dyDescent="0.35">
      <c r="CK69" cm="1">
        <f t="array" ref="CK69">IF(OR(L69:X69="Sim"),1,0)</f>
        <v>0</v>
      </c>
    </row>
    <row r="70" spans="89:89" x14ac:dyDescent="0.35">
      <c r="CK70" cm="1">
        <f t="array" ref="CK70">IF(OR(L70:X70="Sim"),1,0)</f>
        <v>0</v>
      </c>
    </row>
    <row r="71" spans="89:89" x14ac:dyDescent="0.35">
      <c r="CK71" cm="1">
        <f t="array" ref="CK71">IF(OR(L71:X71="Sim"),1,0)</f>
        <v>0</v>
      </c>
    </row>
    <row r="72" spans="89:89" x14ac:dyDescent="0.35">
      <c r="CK72" cm="1">
        <f t="array" ref="CK72">IF(OR(L72:X72="Sim"),1,0)</f>
        <v>0</v>
      </c>
    </row>
    <row r="73" spans="89:89" x14ac:dyDescent="0.35">
      <c r="CK73" cm="1">
        <f t="array" ref="CK73">IF(OR(L73:X73="Sim"),1,0)</f>
        <v>0</v>
      </c>
    </row>
    <row r="74" spans="89:89" x14ac:dyDescent="0.35">
      <c r="CK74" cm="1">
        <f t="array" ref="CK74">IF(OR(L74:X74="Sim"),1,0)</f>
        <v>0</v>
      </c>
    </row>
    <row r="75" spans="89:89" x14ac:dyDescent="0.35">
      <c r="CK75" cm="1">
        <f t="array" ref="CK75">IF(OR(L75:X75="Sim"),1,0)</f>
        <v>0</v>
      </c>
    </row>
    <row r="76" spans="89:89" x14ac:dyDescent="0.35">
      <c r="CK76" cm="1">
        <f t="array" ref="CK76">IF(OR(L76:X76="Sim"),1,0)</f>
        <v>0</v>
      </c>
    </row>
    <row r="77" spans="89:89" x14ac:dyDescent="0.35">
      <c r="CK77" cm="1">
        <f t="array" ref="CK77">IF(OR(L77:X77="Sim"),1,0)</f>
        <v>0</v>
      </c>
    </row>
    <row r="78" spans="89:89" x14ac:dyDescent="0.35">
      <c r="CK78" cm="1">
        <f t="array" ref="CK78">IF(OR(L78:X78="Sim"),1,0)</f>
        <v>0</v>
      </c>
    </row>
    <row r="79" spans="89:89" x14ac:dyDescent="0.35">
      <c r="CK79" cm="1">
        <f t="array" ref="CK79">IF(OR(L79:X79="Sim"),1,0)</f>
        <v>0</v>
      </c>
    </row>
    <row r="80" spans="89:89" x14ac:dyDescent="0.35">
      <c r="CK80" cm="1">
        <f t="array" ref="CK80">IF(OR(L80:X80="Sim"),1,0)</f>
        <v>0</v>
      </c>
    </row>
    <row r="81" spans="89:89" x14ac:dyDescent="0.35">
      <c r="CK81" cm="1">
        <f t="array" ref="CK81">IF(OR(L81:X81="Sim"),1,0)</f>
        <v>0</v>
      </c>
    </row>
    <row r="82" spans="89:89" x14ac:dyDescent="0.35">
      <c r="CK82" cm="1">
        <f t="array" ref="CK82">IF(OR(L82:X82="Sim"),1,0)</f>
        <v>0</v>
      </c>
    </row>
    <row r="83" spans="89:89" x14ac:dyDescent="0.35">
      <c r="CK83" cm="1">
        <f t="array" ref="CK83">IF(OR(L83:X83="Sim"),1,0)</f>
        <v>0</v>
      </c>
    </row>
    <row r="84" spans="89:89" x14ac:dyDescent="0.35">
      <c r="CK84" cm="1">
        <f t="array" ref="CK84">IF(OR(L84:X84="Sim"),1,0)</f>
        <v>0</v>
      </c>
    </row>
    <row r="85" spans="89:89" x14ac:dyDescent="0.35">
      <c r="CK85" cm="1">
        <f t="array" ref="CK85">IF(OR(L85:X85="Sim"),1,0)</f>
        <v>0</v>
      </c>
    </row>
    <row r="86" spans="89:89" x14ac:dyDescent="0.35">
      <c r="CK86" cm="1">
        <f t="array" ref="CK86">IF(OR(L86:X86="Sim"),1,0)</f>
        <v>0</v>
      </c>
    </row>
    <row r="87" spans="89:89" x14ac:dyDescent="0.35">
      <c r="CK87" cm="1">
        <f t="array" ref="CK87">IF(OR(L87:X87="Sim"),1,0)</f>
        <v>0</v>
      </c>
    </row>
    <row r="88" spans="89:89" x14ac:dyDescent="0.35">
      <c r="CK88" cm="1">
        <f t="array" ref="CK88">IF(OR(L88:X88="Sim"),1,0)</f>
        <v>0</v>
      </c>
    </row>
    <row r="89" spans="89:89" x14ac:dyDescent="0.35">
      <c r="CK89" cm="1">
        <f t="array" ref="CK89">IF(OR(L89:X89="Sim"),1,0)</f>
        <v>0</v>
      </c>
    </row>
    <row r="90" spans="89:89" x14ac:dyDescent="0.35">
      <c r="CK90" cm="1">
        <f t="array" ref="CK90">IF(OR(L90:X90="Sim"),1,0)</f>
        <v>0</v>
      </c>
    </row>
    <row r="91" spans="89:89" x14ac:dyDescent="0.35">
      <c r="CK91" cm="1">
        <f t="array" ref="CK91">IF(OR(L91:X91="Sim"),1,0)</f>
        <v>0</v>
      </c>
    </row>
    <row r="92" spans="89:89" x14ac:dyDescent="0.35">
      <c r="CK92" cm="1">
        <f t="array" ref="CK92">IF(OR(L92:X92="Sim"),1,0)</f>
        <v>0</v>
      </c>
    </row>
    <row r="93" spans="89:89" x14ac:dyDescent="0.35">
      <c r="CK93" cm="1">
        <f t="array" ref="CK93">IF(OR(L93:X93="Sim"),1,0)</f>
        <v>0</v>
      </c>
    </row>
    <row r="94" spans="89:89" x14ac:dyDescent="0.35">
      <c r="CK94" cm="1">
        <f t="array" ref="CK94">IF(OR(L94:X94="Sim"),1,0)</f>
        <v>0</v>
      </c>
    </row>
    <row r="95" spans="89:89" x14ac:dyDescent="0.35">
      <c r="CK95" cm="1">
        <f t="array" ref="CK95">IF(OR(L95:X95="Sim"),1,0)</f>
        <v>0</v>
      </c>
    </row>
    <row r="96" spans="89:89" x14ac:dyDescent="0.35">
      <c r="CK96" cm="1">
        <f t="array" ref="CK96">IF(OR(L96:X96="Sim"),1,0)</f>
        <v>0</v>
      </c>
    </row>
    <row r="97" spans="89:89" x14ac:dyDescent="0.35">
      <c r="CK97" cm="1">
        <f t="array" ref="CK97">IF(OR(L97:X97="Sim"),1,0)</f>
        <v>0</v>
      </c>
    </row>
    <row r="98" spans="89:89" x14ac:dyDescent="0.35">
      <c r="CK98" cm="1">
        <f t="array" ref="CK98">IF(OR(L98:X98="Sim"),1,0)</f>
        <v>0</v>
      </c>
    </row>
    <row r="99" spans="89:89" x14ac:dyDescent="0.35">
      <c r="CK99" cm="1">
        <f t="array" ref="CK99">IF(OR(L99:X99="Sim"),1,0)</f>
        <v>0</v>
      </c>
    </row>
    <row r="100" spans="89:89" x14ac:dyDescent="0.35">
      <c r="CK100" cm="1">
        <f t="array" ref="CK100">IF(OR(L100:X100="Sim"),1,0)</f>
        <v>0</v>
      </c>
    </row>
    <row r="101" spans="89:89" x14ac:dyDescent="0.35">
      <c r="CK101" cm="1">
        <f t="array" ref="CK101">IF(OR(L101:X101="Sim"),1,0)</f>
        <v>0</v>
      </c>
    </row>
    <row r="102" spans="89:89" x14ac:dyDescent="0.35">
      <c r="CK102" cm="1">
        <f t="array" ref="CK102">IF(OR(L102:X102="Sim"),1,0)</f>
        <v>0</v>
      </c>
    </row>
    <row r="103" spans="89:89" x14ac:dyDescent="0.35">
      <c r="CK103" cm="1">
        <f t="array" ref="CK103">IF(OR(L103:X103="Sim"),1,0)</f>
        <v>0</v>
      </c>
    </row>
    <row r="104" spans="89:89" x14ac:dyDescent="0.35">
      <c r="CK104" cm="1">
        <f t="array" ref="CK104">IF(OR(L104:X104="Sim"),1,0)</f>
        <v>0</v>
      </c>
    </row>
    <row r="105" spans="89:89" x14ac:dyDescent="0.35">
      <c r="CK105" cm="1">
        <f t="array" ref="CK105">IF(OR(L105:X105="Sim"),1,0)</f>
        <v>0</v>
      </c>
    </row>
    <row r="106" spans="89:89" x14ac:dyDescent="0.35">
      <c r="CK106" cm="1">
        <f t="array" ref="CK106">IF(OR(L106:X106="Sim"),1,0)</f>
        <v>0</v>
      </c>
    </row>
    <row r="107" spans="89:89" x14ac:dyDescent="0.35">
      <c r="CK107" cm="1">
        <f t="array" ref="CK107">IF(OR(L107:X107="Sim"),1,0)</f>
        <v>0</v>
      </c>
    </row>
    <row r="108" spans="89:89" x14ac:dyDescent="0.35">
      <c r="CK108" cm="1">
        <f t="array" ref="CK108">IF(OR(L108:X108="Sim"),1,0)</f>
        <v>0</v>
      </c>
    </row>
    <row r="109" spans="89:89" x14ac:dyDescent="0.35">
      <c r="CK109" cm="1">
        <f t="array" ref="CK109">IF(OR(L109:X109="Sim"),1,0)</f>
        <v>0</v>
      </c>
    </row>
    <row r="110" spans="89:89" x14ac:dyDescent="0.35">
      <c r="CK110" cm="1">
        <f t="array" ref="CK110">IF(OR(L110:X110="Sim"),1,0)</f>
        <v>0</v>
      </c>
    </row>
    <row r="111" spans="89:89" x14ac:dyDescent="0.35">
      <c r="CK111" cm="1">
        <f t="array" ref="CK111">IF(OR(L111:X111="Sim"),1,0)</f>
        <v>0</v>
      </c>
    </row>
    <row r="112" spans="89:89" x14ac:dyDescent="0.35">
      <c r="CK112" cm="1">
        <f t="array" ref="CK112">IF(OR(L112:X112="Sim"),1,0)</f>
        <v>0</v>
      </c>
    </row>
    <row r="113" spans="89:89" x14ac:dyDescent="0.35">
      <c r="CK113" cm="1">
        <f t="array" ref="CK113">IF(OR(L113:X113="Sim"),1,0)</f>
        <v>0</v>
      </c>
    </row>
    <row r="114" spans="89:89" x14ac:dyDescent="0.35">
      <c r="CK114" cm="1">
        <f t="array" ref="CK114">IF(OR(L114:X114="Sim"),1,0)</f>
        <v>0</v>
      </c>
    </row>
    <row r="115" spans="89:89" x14ac:dyDescent="0.35">
      <c r="CK115" cm="1">
        <f t="array" ref="CK115">IF(OR(L115:X115="Sim"),1,0)</f>
        <v>0</v>
      </c>
    </row>
    <row r="116" spans="89:89" x14ac:dyDescent="0.35">
      <c r="CK116" cm="1">
        <f t="array" ref="CK116">IF(OR(L116:X116="Sim"),1,0)</f>
        <v>0</v>
      </c>
    </row>
    <row r="117" spans="89:89" x14ac:dyDescent="0.35">
      <c r="CK117" cm="1">
        <f t="array" ref="CK117">IF(OR(L117:X117="Sim"),1,0)</f>
        <v>0</v>
      </c>
    </row>
    <row r="118" spans="89:89" x14ac:dyDescent="0.35">
      <c r="CK118" cm="1">
        <f t="array" ref="CK118">IF(OR(L118:X118="Sim"),1,0)</f>
        <v>0</v>
      </c>
    </row>
    <row r="119" spans="89:89" x14ac:dyDescent="0.35">
      <c r="CK119" cm="1">
        <f t="array" ref="CK119">IF(OR(L119:X119="Sim"),1,0)</f>
        <v>0</v>
      </c>
    </row>
    <row r="120" spans="89:89" x14ac:dyDescent="0.35">
      <c r="CK120" cm="1">
        <f t="array" ref="CK120">IF(OR(L120:X120="Sim"),1,0)</f>
        <v>0</v>
      </c>
    </row>
    <row r="121" spans="89:89" x14ac:dyDescent="0.35">
      <c r="CK121" cm="1">
        <f t="array" ref="CK121">IF(OR(L121:X121="Sim"),1,0)</f>
        <v>0</v>
      </c>
    </row>
    <row r="122" spans="89:89" x14ac:dyDescent="0.35">
      <c r="CK122" cm="1">
        <f t="array" ref="CK122">IF(OR(L122:X122="Sim"),1,0)</f>
        <v>0</v>
      </c>
    </row>
    <row r="123" spans="89:89" x14ac:dyDescent="0.35">
      <c r="CK123" cm="1">
        <f t="array" ref="CK123">IF(OR(L123:X123="Sim"),1,0)</f>
        <v>0</v>
      </c>
    </row>
    <row r="124" spans="89:89" x14ac:dyDescent="0.35">
      <c r="CK124" cm="1">
        <f t="array" ref="CK124">IF(OR(L124:X124="Sim"),1,0)</f>
        <v>0</v>
      </c>
    </row>
    <row r="125" spans="89:89" x14ac:dyDescent="0.35">
      <c r="CK125" cm="1">
        <f t="array" ref="CK125">IF(OR(L125:X125="Sim"),1,0)</f>
        <v>0</v>
      </c>
    </row>
    <row r="126" spans="89:89" x14ac:dyDescent="0.35">
      <c r="CK126" cm="1">
        <f t="array" ref="CK126">IF(OR(L126:X126="Sim"),1,0)</f>
        <v>0</v>
      </c>
    </row>
    <row r="127" spans="89:89" x14ac:dyDescent="0.35">
      <c r="CK127" cm="1">
        <f t="array" ref="CK127">IF(OR(L127:X127="Sim"),1,0)</f>
        <v>0</v>
      </c>
    </row>
    <row r="128" spans="89:89" x14ac:dyDescent="0.35">
      <c r="CK128" cm="1">
        <f t="array" ref="CK128">IF(OR(L128:X128="Sim"),1,0)</f>
        <v>0</v>
      </c>
    </row>
    <row r="129" spans="89:89" x14ac:dyDescent="0.35">
      <c r="CK129" cm="1">
        <f t="array" ref="CK129">IF(OR(L129:X129="Sim"),1,0)</f>
        <v>0</v>
      </c>
    </row>
    <row r="130" spans="89:89" x14ac:dyDescent="0.35">
      <c r="CK130" cm="1">
        <f t="array" ref="CK130">IF(OR(L130:X130="Sim"),1,0)</f>
        <v>0</v>
      </c>
    </row>
    <row r="131" spans="89:89" x14ac:dyDescent="0.35">
      <c r="CK131" cm="1">
        <f t="array" ref="CK131">IF(OR(L131:X131="Sim"),1,0)</f>
        <v>0</v>
      </c>
    </row>
    <row r="132" spans="89:89" x14ac:dyDescent="0.35">
      <c r="CK132" cm="1">
        <f t="array" ref="CK132">IF(OR(L132:X132="Sim"),1,0)</f>
        <v>0</v>
      </c>
    </row>
    <row r="133" spans="89:89" x14ac:dyDescent="0.35">
      <c r="CK133" cm="1">
        <f t="array" ref="CK133">IF(OR(L133:X133="Sim"),1,0)</f>
        <v>0</v>
      </c>
    </row>
    <row r="134" spans="89:89" x14ac:dyDescent="0.35">
      <c r="CK134" cm="1">
        <f t="array" ref="CK134">IF(OR(L134:X134="Sim"),1,0)</f>
        <v>0</v>
      </c>
    </row>
    <row r="135" spans="89:89" x14ac:dyDescent="0.35">
      <c r="CK135" cm="1">
        <f t="array" ref="CK135">IF(OR(L135:X135="Sim"),1,0)</f>
        <v>0</v>
      </c>
    </row>
    <row r="136" spans="89:89" x14ac:dyDescent="0.35">
      <c r="CK136" cm="1">
        <f t="array" ref="CK136">IF(OR(L136:X136="Sim"),1,0)</f>
        <v>0</v>
      </c>
    </row>
    <row r="137" spans="89:89" x14ac:dyDescent="0.35">
      <c r="CK137" cm="1">
        <f t="array" ref="CK137">IF(OR(L137:X137="Sim"),1,0)</f>
        <v>0</v>
      </c>
    </row>
    <row r="138" spans="89:89" x14ac:dyDescent="0.35">
      <c r="CK138" cm="1">
        <f t="array" ref="CK138">IF(OR(L138:X138="Sim"),1,0)</f>
        <v>0</v>
      </c>
    </row>
    <row r="139" spans="89:89" x14ac:dyDescent="0.35">
      <c r="CK139" cm="1">
        <f t="array" ref="CK139">IF(OR(L139:X139="Sim"),1,0)</f>
        <v>0</v>
      </c>
    </row>
    <row r="140" spans="89:89" x14ac:dyDescent="0.35">
      <c r="CK140" cm="1">
        <f t="array" ref="CK140">IF(OR(L140:X140="Sim"),1,0)</f>
        <v>0</v>
      </c>
    </row>
    <row r="141" spans="89:89" x14ac:dyDescent="0.35">
      <c r="CK141" cm="1">
        <f t="array" ref="CK141">IF(OR(L141:X141="Sim"),1,0)</f>
        <v>0</v>
      </c>
    </row>
    <row r="142" spans="89:89" x14ac:dyDescent="0.35">
      <c r="CK142" cm="1">
        <f t="array" ref="CK142">IF(OR(L142:X142="Sim"),1,0)</f>
        <v>0</v>
      </c>
    </row>
    <row r="143" spans="89:89" x14ac:dyDescent="0.35">
      <c r="CK143" cm="1">
        <f t="array" ref="CK143">IF(OR(L143:X143="Sim"),1,0)</f>
        <v>0</v>
      </c>
    </row>
    <row r="144" spans="89:89" x14ac:dyDescent="0.35">
      <c r="CK144" cm="1">
        <f t="array" ref="CK144">IF(OR(L144:X144="Sim"),1,0)</f>
        <v>0</v>
      </c>
    </row>
    <row r="145" spans="89:89" x14ac:dyDescent="0.35">
      <c r="CK145" cm="1">
        <f t="array" ref="CK145">IF(OR(L145:X145="Sim"),1,0)</f>
        <v>0</v>
      </c>
    </row>
    <row r="146" spans="89:89" x14ac:dyDescent="0.35">
      <c r="CK146" cm="1">
        <f t="array" ref="CK146">IF(OR(L146:X146="Sim"),1,0)</f>
        <v>0</v>
      </c>
    </row>
    <row r="147" spans="89:89" x14ac:dyDescent="0.35">
      <c r="CK147" cm="1">
        <f t="array" ref="CK147">IF(OR(L147:X147="Sim"),1,0)</f>
        <v>0</v>
      </c>
    </row>
    <row r="148" spans="89:89" x14ac:dyDescent="0.35">
      <c r="CK148" cm="1">
        <f t="array" ref="CK148">IF(OR(L148:X148="Sim"),1,0)</f>
        <v>0</v>
      </c>
    </row>
    <row r="149" spans="89:89" x14ac:dyDescent="0.35">
      <c r="CK149" cm="1">
        <f t="array" ref="CK149">IF(OR(L149:X149="Sim"),1,0)</f>
        <v>0</v>
      </c>
    </row>
    <row r="150" spans="89:89" x14ac:dyDescent="0.35">
      <c r="CK150" cm="1">
        <f t="array" ref="CK150">IF(OR(L150:X150="Sim"),1,0)</f>
        <v>0</v>
      </c>
    </row>
    <row r="151" spans="89:89" x14ac:dyDescent="0.35">
      <c r="CK151" cm="1">
        <f t="array" ref="CK151">IF(OR(L151:X151="Sim"),1,0)</f>
        <v>0</v>
      </c>
    </row>
    <row r="152" spans="89:89" x14ac:dyDescent="0.35">
      <c r="CK152" cm="1">
        <f t="array" ref="CK152">IF(OR(L152:X152="Sim"),1,0)</f>
        <v>0</v>
      </c>
    </row>
    <row r="153" spans="89:89" x14ac:dyDescent="0.35">
      <c r="CK153" cm="1">
        <f t="array" ref="CK153">IF(OR(L153:X153="Sim"),1,0)</f>
        <v>0</v>
      </c>
    </row>
    <row r="154" spans="89:89" x14ac:dyDescent="0.35">
      <c r="CK154" cm="1">
        <f t="array" ref="CK154">IF(OR(L154:X154="Sim"),1,0)</f>
        <v>0</v>
      </c>
    </row>
    <row r="155" spans="89:89" x14ac:dyDescent="0.35">
      <c r="CK155" cm="1">
        <f t="array" ref="CK155">IF(OR(L155:X155="Sim"),1,0)</f>
        <v>0</v>
      </c>
    </row>
    <row r="156" spans="89:89" x14ac:dyDescent="0.35">
      <c r="CK156" cm="1">
        <f t="array" ref="CK156">IF(OR(L156:X156="Sim"),1,0)</f>
        <v>0</v>
      </c>
    </row>
    <row r="157" spans="89:89" x14ac:dyDescent="0.35">
      <c r="CK157" cm="1">
        <f t="array" ref="CK157">IF(OR(L157:X157="Sim"),1,0)</f>
        <v>0</v>
      </c>
    </row>
    <row r="158" spans="89:89" x14ac:dyDescent="0.35">
      <c r="CK158" cm="1">
        <f t="array" ref="CK158">IF(OR(L158:X158="Sim"),1,0)</f>
        <v>0</v>
      </c>
    </row>
    <row r="159" spans="89:89" x14ac:dyDescent="0.35">
      <c r="CK159" cm="1">
        <f t="array" ref="CK159">IF(OR(L159:X159="Sim"),1,0)</f>
        <v>0</v>
      </c>
    </row>
    <row r="160" spans="89:89" x14ac:dyDescent="0.35">
      <c r="CK160" cm="1">
        <f t="array" ref="CK160">IF(OR(L160:X160="Sim"),1,0)</f>
        <v>0</v>
      </c>
    </row>
    <row r="161" spans="89:89" x14ac:dyDescent="0.35">
      <c r="CK161" cm="1">
        <f t="array" ref="CK161">IF(OR(L161:X161="Sim"),1,0)</f>
        <v>0</v>
      </c>
    </row>
    <row r="162" spans="89:89" x14ac:dyDescent="0.35">
      <c r="CK162" cm="1">
        <f t="array" ref="CK162">IF(OR(L162:X162="Sim"),1,0)</f>
        <v>0</v>
      </c>
    </row>
    <row r="163" spans="89:89" x14ac:dyDescent="0.35">
      <c r="CK163" cm="1">
        <f t="array" ref="CK163">IF(OR(L163:X163="Sim"),1,0)</f>
        <v>0</v>
      </c>
    </row>
    <row r="164" spans="89:89" x14ac:dyDescent="0.35">
      <c r="CK164" cm="1">
        <f t="array" ref="CK164">IF(OR(L164:X164="Sim"),1,0)</f>
        <v>0</v>
      </c>
    </row>
    <row r="165" spans="89:89" x14ac:dyDescent="0.35">
      <c r="CK165" cm="1">
        <f t="array" ref="CK165">IF(OR(L165:X165="Sim"),1,0)</f>
        <v>0</v>
      </c>
    </row>
    <row r="166" spans="89:89" x14ac:dyDescent="0.35">
      <c r="CK166" cm="1">
        <f t="array" ref="CK166">IF(OR(L166:X166="Sim"),1,0)</f>
        <v>0</v>
      </c>
    </row>
    <row r="167" spans="89:89" x14ac:dyDescent="0.35">
      <c r="CK167" cm="1">
        <f t="array" ref="CK167">IF(OR(L167:X167="Sim"),1,0)</f>
        <v>0</v>
      </c>
    </row>
    <row r="168" spans="89:89" x14ac:dyDescent="0.35">
      <c r="CK168" cm="1">
        <f t="array" ref="CK168">IF(OR(L168:X168="Sim"),1,0)</f>
        <v>0</v>
      </c>
    </row>
    <row r="169" spans="89:89" x14ac:dyDescent="0.35">
      <c r="CK169" cm="1">
        <f t="array" ref="CK169">IF(OR(L169:X169="Sim"),1,0)</f>
        <v>0</v>
      </c>
    </row>
    <row r="170" spans="89:89" x14ac:dyDescent="0.35">
      <c r="CK170" cm="1">
        <f t="array" ref="CK170">IF(OR(L170:X170="Sim"),1,0)</f>
        <v>0</v>
      </c>
    </row>
    <row r="171" spans="89:89" x14ac:dyDescent="0.35">
      <c r="CK171" cm="1">
        <f t="array" ref="CK171">IF(OR(L171:X171="Sim"),1,0)</f>
        <v>0</v>
      </c>
    </row>
    <row r="172" spans="89:89" x14ac:dyDescent="0.35">
      <c r="CK172" cm="1">
        <f t="array" ref="CK172">IF(OR(L172:X172="Sim"),1,0)</f>
        <v>0</v>
      </c>
    </row>
    <row r="173" spans="89:89" x14ac:dyDescent="0.35">
      <c r="CK173" cm="1">
        <f t="array" ref="CK173">IF(OR(L173:X173="Sim"),1,0)</f>
        <v>0</v>
      </c>
    </row>
    <row r="174" spans="89:89" x14ac:dyDescent="0.35">
      <c r="CK174" cm="1">
        <f t="array" ref="CK174">IF(OR(L174:X174="Sim"),1,0)</f>
        <v>0</v>
      </c>
    </row>
    <row r="175" spans="89:89" x14ac:dyDescent="0.35">
      <c r="CK175" cm="1">
        <f t="array" ref="CK175">IF(OR(L175:X175="Sim"),1,0)</f>
        <v>0</v>
      </c>
    </row>
    <row r="176" spans="89:89" x14ac:dyDescent="0.35">
      <c r="CK176" cm="1">
        <f t="array" ref="CK176">IF(OR(L176:X176="Sim"),1,0)</f>
        <v>0</v>
      </c>
    </row>
    <row r="177" spans="89:89" x14ac:dyDescent="0.35">
      <c r="CK177" cm="1">
        <f t="array" ref="CK177">IF(OR(L177:X177="Sim"),1,0)</f>
        <v>0</v>
      </c>
    </row>
    <row r="178" spans="89:89" x14ac:dyDescent="0.35">
      <c r="CK178" cm="1">
        <f t="array" ref="CK178">IF(OR(L178:X178="Sim"),1,0)</f>
        <v>0</v>
      </c>
    </row>
    <row r="179" spans="89:89" x14ac:dyDescent="0.35">
      <c r="CK179" cm="1">
        <f t="array" ref="CK179">IF(OR(L179:X179="Sim"),1,0)</f>
        <v>0</v>
      </c>
    </row>
    <row r="180" spans="89:89" x14ac:dyDescent="0.35">
      <c r="CK180" cm="1">
        <f t="array" ref="CK180">IF(OR(L180:X180="Sim"),1,0)</f>
        <v>0</v>
      </c>
    </row>
    <row r="181" spans="89:89" x14ac:dyDescent="0.35">
      <c r="CK181" cm="1">
        <f t="array" ref="CK181">IF(OR(L181:X181="Sim"),1,0)</f>
        <v>0</v>
      </c>
    </row>
    <row r="182" spans="89:89" x14ac:dyDescent="0.35">
      <c r="CK182" cm="1">
        <f t="array" ref="CK182">IF(OR(L182:X182="Sim"),1,0)</f>
        <v>0</v>
      </c>
    </row>
    <row r="183" spans="89:89" x14ac:dyDescent="0.35">
      <c r="CK183" cm="1">
        <f t="array" ref="CK183">IF(OR(L183:X183="Sim"),1,0)</f>
        <v>0</v>
      </c>
    </row>
    <row r="184" spans="89:89" x14ac:dyDescent="0.35">
      <c r="CK184" cm="1">
        <f t="array" ref="CK184">IF(OR(L184:X184="Sim"),1,0)</f>
        <v>0</v>
      </c>
    </row>
    <row r="185" spans="89:89" x14ac:dyDescent="0.35">
      <c r="CK185" cm="1">
        <f t="array" ref="CK185">IF(OR(L185:X185="Sim"),1,0)</f>
        <v>0</v>
      </c>
    </row>
    <row r="186" spans="89:89" x14ac:dyDescent="0.35">
      <c r="CK186" cm="1">
        <f t="array" ref="CK186">IF(OR(L186:X186="Sim"),1,0)</f>
        <v>0</v>
      </c>
    </row>
    <row r="187" spans="89:89" x14ac:dyDescent="0.35">
      <c r="CK187" cm="1">
        <f t="array" ref="CK187">IF(OR(L187:X187="Sim"),1,0)</f>
        <v>0</v>
      </c>
    </row>
    <row r="188" spans="89:89" x14ac:dyDescent="0.35">
      <c r="CK188" cm="1">
        <f t="array" ref="CK188">IF(OR(L188:X188="Sim"),1,0)</f>
        <v>0</v>
      </c>
    </row>
    <row r="189" spans="89:89" x14ac:dyDescent="0.35">
      <c r="CK189" cm="1">
        <f t="array" ref="CK189">IF(OR(L189:X189="Sim"),1,0)</f>
        <v>0</v>
      </c>
    </row>
    <row r="190" spans="89:89" x14ac:dyDescent="0.35">
      <c r="CK190" cm="1">
        <f t="array" ref="CK190">IF(OR(L190:X190="Sim"),1,0)</f>
        <v>0</v>
      </c>
    </row>
    <row r="191" spans="89:89" x14ac:dyDescent="0.35">
      <c r="CK191" cm="1">
        <f t="array" ref="CK191">IF(OR(L191:X191="Sim"),1,0)</f>
        <v>0</v>
      </c>
    </row>
    <row r="192" spans="89:89" x14ac:dyDescent="0.35">
      <c r="CK192" cm="1">
        <f t="array" ref="CK192">IF(OR(L192:X192="Sim"),1,0)</f>
        <v>0</v>
      </c>
    </row>
    <row r="193" spans="89:89" x14ac:dyDescent="0.35">
      <c r="CK193" cm="1">
        <f t="array" ref="CK193">IF(OR(L193:X193="Sim"),1,0)</f>
        <v>0</v>
      </c>
    </row>
    <row r="194" spans="89:89" x14ac:dyDescent="0.35">
      <c r="CK194" cm="1">
        <f t="array" ref="CK194">IF(OR(L194:X194="Sim"),1,0)</f>
        <v>0</v>
      </c>
    </row>
    <row r="195" spans="89:89" x14ac:dyDescent="0.35">
      <c r="CK195" cm="1">
        <f t="array" ref="CK195">IF(OR(L195:X195="Sim"),1,0)</f>
        <v>0</v>
      </c>
    </row>
    <row r="196" spans="89:89" x14ac:dyDescent="0.35">
      <c r="CK196" cm="1">
        <f t="array" ref="CK196">IF(OR(L196:X196="Sim"),1,0)</f>
        <v>0</v>
      </c>
    </row>
    <row r="197" spans="89:89" x14ac:dyDescent="0.35">
      <c r="CK197" cm="1">
        <f t="array" ref="CK197">IF(OR(L197:X197="Sim"),1,0)</f>
        <v>0</v>
      </c>
    </row>
    <row r="198" spans="89:89" x14ac:dyDescent="0.35">
      <c r="CK198" cm="1">
        <f t="array" ref="CK198">IF(OR(L198:X198="Sim"),1,0)</f>
        <v>0</v>
      </c>
    </row>
    <row r="199" spans="89:89" x14ac:dyDescent="0.35">
      <c r="CK199" cm="1">
        <f t="array" ref="CK199">IF(OR(L199:X199="Sim"),1,0)</f>
        <v>0</v>
      </c>
    </row>
    <row r="200" spans="89:89" x14ac:dyDescent="0.35">
      <c r="CK200" cm="1">
        <f t="array" ref="CK200">IF(OR(L200:X200="Sim"),1,0)</f>
        <v>0</v>
      </c>
    </row>
    <row r="201" spans="89:89" x14ac:dyDescent="0.35">
      <c r="CK201" cm="1">
        <f t="array" ref="CK201">IF(OR(L201:X201="Sim"),1,0)</f>
        <v>0</v>
      </c>
    </row>
    <row r="202" spans="89:89" x14ac:dyDescent="0.35">
      <c r="CK202" cm="1">
        <f t="array" ref="CK202">IF(OR(L202:X202="Sim"),1,0)</f>
        <v>0</v>
      </c>
    </row>
    <row r="203" spans="89:89" x14ac:dyDescent="0.35">
      <c r="CK203" cm="1">
        <f t="array" ref="CK203">IF(OR(L203:X203="Sim"),1,0)</f>
        <v>0</v>
      </c>
    </row>
    <row r="204" spans="89:89" x14ac:dyDescent="0.35">
      <c r="CK204" cm="1">
        <f t="array" ref="CK204">IF(OR(L204:X204="Sim"),1,0)</f>
        <v>0</v>
      </c>
    </row>
    <row r="205" spans="89:89" x14ac:dyDescent="0.35">
      <c r="CK205" cm="1">
        <f t="array" ref="CK205">IF(OR(L205:X205="Sim"),1,0)</f>
        <v>0</v>
      </c>
    </row>
    <row r="206" spans="89:89" x14ac:dyDescent="0.35">
      <c r="CK206" cm="1">
        <f t="array" ref="CK206">IF(OR(L206:X206="Sim"),1,0)</f>
        <v>0</v>
      </c>
    </row>
    <row r="207" spans="89:89" x14ac:dyDescent="0.35">
      <c r="CK207" cm="1">
        <f t="array" ref="CK207">IF(OR(L207:X207="Sim"),1,0)</f>
        <v>0</v>
      </c>
    </row>
    <row r="208" spans="89:89" x14ac:dyDescent="0.35">
      <c r="CK208" cm="1">
        <f t="array" ref="CK208">IF(OR(L208:X208="Sim"),1,0)</f>
        <v>0</v>
      </c>
    </row>
    <row r="209" spans="89:89" x14ac:dyDescent="0.35">
      <c r="CK209" cm="1">
        <f t="array" ref="CK209">IF(OR(L209:X209="Sim"),1,0)</f>
        <v>0</v>
      </c>
    </row>
    <row r="210" spans="89:89" x14ac:dyDescent="0.35">
      <c r="CK210" cm="1">
        <f t="array" ref="CK210">IF(OR(L210:X210="Sim"),1,0)</f>
        <v>0</v>
      </c>
    </row>
    <row r="211" spans="89:89" x14ac:dyDescent="0.35">
      <c r="CK211" cm="1">
        <f t="array" ref="CK211">IF(OR(L211:X211="Sim"),1,0)</f>
        <v>0</v>
      </c>
    </row>
    <row r="212" spans="89:89" x14ac:dyDescent="0.35">
      <c r="CK212" cm="1">
        <f t="array" ref="CK212">IF(OR(L212:X212="Sim"),1,0)</f>
        <v>0</v>
      </c>
    </row>
    <row r="213" spans="89:89" x14ac:dyDescent="0.35">
      <c r="CK213" cm="1">
        <f t="array" ref="CK213">IF(OR(L213:X213="Sim"),1,0)</f>
        <v>0</v>
      </c>
    </row>
    <row r="214" spans="89:89" x14ac:dyDescent="0.35">
      <c r="CK214" cm="1">
        <f t="array" ref="CK214">IF(OR(L214:X214="Sim"),1,0)</f>
        <v>0</v>
      </c>
    </row>
    <row r="215" spans="89:89" x14ac:dyDescent="0.35">
      <c r="CK215" cm="1">
        <f t="array" ref="CK215">IF(OR(L215:X215="Sim"),1,0)</f>
        <v>0</v>
      </c>
    </row>
    <row r="216" spans="89:89" x14ac:dyDescent="0.35">
      <c r="CK216" cm="1">
        <f t="array" ref="CK216">IF(OR(L216:X216="Sim"),1,0)</f>
        <v>0</v>
      </c>
    </row>
    <row r="217" spans="89:89" x14ac:dyDescent="0.35">
      <c r="CK217" cm="1">
        <f t="array" ref="CK217">IF(OR(L217:X217="Sim"),1,0)</f>
        <v>0</v>
      </c>
    </row>
    <row r="218" spans="89:89" x14ac:dyDescent="0.35">
      <c r="CK218" cm="1">
        <f t="array" ref="CK218">IF(OR(L218:X218="Sim"),1,0)</f>
        <v>0</v>
      </c>
    </row>
    <row r="219" spans="89:89" x14ac:dyDescent="0.35">
      <c r="CK219" cm="1">
        <f t="array" ref="CK219">IF(OR(L219:X219="Sim"),1,0)</f>
        <v>0</v>
      </c>
    </row>
    <row r="220" spans="89:89" x14ac:dyDescent="0.35">
      <c r="CK220" cm="1">
        <f t="array" ref="CK220">IF(OR(L220:X220="Sim"),1,0)</f>
        <v>0</v>
      </c>
    </row>
    <row r="221" spans="89:89" x14ac:dyDescent="0.35">
      <c r="CK221" cm="1">
        <f t="array" ref="CK221">IF(OR(L221:X221="Sim"),1,0)</f>
        <v>0</v>
      </c>
    </row>
    <row r="222" spans="89:89" x14ac:dyDescent="0.35">
      <c r="CK222" cm="1">
        <f t="array" ref="CK222">IF(OR(L222:X222="Sim"),1,0)</f>
        <v>0</v>
      </c>
    </row>
    <row r="223" spans="89:89" x14ac:dyDescent="0.35">
      <c r="CK223" cm="1">
        <f t="array" ref="CK223">IF(OR(L223:X223="Sim"),1,0)</f>
        <v>0</v>
      </c>
    </row>
    <row r="224" spans="89:89" x14ac:dyDescent="0.35">
      <c r="CK224" cm="1">
        <f t="array" ref="CK224">IF(OR(L224:X224="Sim"),1,0)</f>
        <v>0</v>
      </c>
    </row>
    <row r="225" spans="89:89" x14ac:dyDescent="0.35">
      <c r="CK225" cm="1">
        <f t="array" ref="CK225">IF(OR(L225:X225="Sim"),1,0)</f>
        <v>0</v>
      </c>
    </row>
    <row r="226" spans="89:89" x14ac:dyDescent="0.35">
      <c r="CK226" cm="1">
        <f t="array" ref="CK226">IF(OR(L226:X226="Sim"),1,0)</f>
        <v>0</v>
      </c>
    </row>
    <row r="227" spans="89:89" x14ac:dyDescent="0.35">
      <c r="CK227" cm="1">
        <f t="array" ref="CK227">IF(OR(L227:X227="Sim"),1,0)</f>
        <v>0</v>
      </c>
    </row>
    <row r="228" spans="89:89" x14ac:dyDescent="0.35">
      <c r="CK228" cm="1">
        <f t="array" ref="CK228">IF(OR(L228:X228="Sim"),1,0)</f>
        <v>0</v>
      </c>
    </row>
    <row r="229" spans="89:89" x14ac:dyDescent="0.35">
      <c r="CK229" cm="1">
        <f t="array" ref="CK229">IF(OR(L229:X229="Sim"),1,0)</f>
        <v>0</v>
      </c>
    </row>
    <row r="230" spans="89:89" x14ac:dyDescent="0.35">
      <c r="CK230" cm="1">
        <f t="array" ref="CK230">IF(OR(L230:X230="Sim"),1,0)</f>
        <v>0</v>
      </c>
    </row>
    <row r="231" spans="89:89" x14ac:dyDescent="0.35">
      <c r="CK231" cm="1">
        <f t="array" ref="CK231">IF(OR(L231:X231="Sim"),1,0)</f>
        <v>0</v>
      </c>
    </row>
    <row r="232" spans="89:89" x14ac:dyDescent="0.35">
      <c r="CK232" cm="1">
        <f t="array" ref="CK232">IF(OR(L232:X232="Sim"),1,0)</f>
        <v>0</v>
      </c>
    </row>
    <row r="233" spans="89:89" x14ac:dyDescent="0.35">
      <c r="CK233" cm="1">
        <f t="array" ref="CK233">IF(OR(L233:X233="Sim"),1,0)</f>
        <v>0</v>
      </c>
    </row>
    <row r="234" spans="89:89" x14ac:dyDescent="0.35">
      <c r="CK234" cm="1">
        <f t="array" ref="CK234">IF(OR(L234:X234="Sim"),1,0)</f>
        <v>0</v>
      </c>
    </row>
    <row r="235" spans="89:89" x14ac:dyDescent="0.35">
      <c r="CK235" cm="1">
        <f t="array" ref="CK235">IF(OR(L235:X235="Sim"),1,0)</f>
        <v>0</v>
      </c>
    </row>
    <row r="236" spans="89:89" x14ac:dyDescent="0.35">
      <c r="CK236" cm="1">
        <f t="array" ref="CK236">IF(OR(L236:X236="Sim"),1,0)</f>
        <v>0</v>
      </c>
    </row>
    <row r="237" spans="89:89" x14ac:dyDescent="0.35">
      <c r="CK237" cm="1">
        <f t="array" ref="CK237">IF(OR(L237:X237="Sim"),1,0)</f>
        <v>0</v>
      </c>
    </row>
    <row r="238" spans="89:89" x14ac:dyDescent="0.35">
      <c r="CK238" cm="1">
        <f t="array" ref="CK238">IF(OR(L238:X238="Sim"),1,0)</f>
        <v>0</v>
      </c>
    </row>
    <row r="239" spans="89:89" x14ac:dyDescent="0.35">
      <c r="CK239" cm="1">
        <f t="array" ref="CK239">IF(OR(L239:X239="Sim"),1,0)</f>
        <v>0</v>
      </c>
    </row>
    <row r="240" spans="89:89" x14ac:dyDescent="0.35">
      <c r="CK240" cm="1">
        <f t="array" ref="CK240">IF(OR(L240:X240="Sim"),1,0)</f>
        <v>0</v>
      </c>
    </row>
    <row r="241" spans="89:89" x14ac:dyDescent="0.35">
      <c r="CK241" cm="1">
        <f t="array" ref="CK241">IF(OR(L241:X241="Sim"),1,0)</f>
        <v>0</v>
      </c>
    </row>
    <row r="242" spans="89:89" x14ac:dyDescent="0.35">
      <c r="CK242" cm="1">
        <f t="array" ref="CK242">IF(OR(L242:X242="Sim"),1,0)</f>
        <v>0</v>
      </c>
    </row>
    <row r="243" spans="89:89" x14ac:dyDescent="0.35">
      <c r="CK243" cm="1">
        <f t="array" ref="CK243">IF(OR(L243:X243="Sim"),1,0)</f>
        <v>0</v>
      </c>
    </row>
    <row r="244" spans="89:89" x14ac:dyDescent="0.35">
      <c r="CK244" cm="1">
        <f t="array" ref="CK244">IF(OR(L244:X244="Sim"),1,0)</f>
        <v>0</v>
      </c>
    </row>
    <row r="245" spans="89:89" x14ac:dyDescent="0.35">
      <c r="CK245" cm="1">
        <f t="array" ref="CK245">IF(OR(L245:X245="Sim"),1,0)</f>
        <v>0</v>
      </c>
    </row>
    <row r="246" spans="89:89" x14ac:dyDescent="0.35">
      <c r="CK246" cm="1">
        <f t="array" ref="CK246">IF(OR(L246:X246="Sim"),1,0)</f>
        <v>0</v>
      </c>
    </row>
    <row r="247" spans="89:89" x14ac:dyDescent="0.35">
      <c r="CK247" cm="1">
        <f t="array" ref="CK247">IF(OR(L247:X247="Sim"),1,0)</f>
        <v>0</v>
      </c>
    </row>
    <row r="248" spans="89:89" x14ac:dyDescent="0.35">
      <c r="CK248" cm="1">
        <f t="array" ref="CK248">IF(OR(L248:X248="Sim"),1,0)</f>
        <v>0</v>
      </c>
    </row>
    <row r="249" spans="89:89" x14ac:dyDescent="0.35">
      <c r="CK249" cm="1">
        <f t="array" ref="CK249">IF(OR(L249:X249="Sim"),1,0)</f>
        <v>0</v>
      </c>
    </row>
    <row r="250" spans="89:89" x14ac:dyDescent="0.35">
      <c r="CK250" cm="1">
        <f t="array" ref="CK250">IF(OR(L250:X250="Sim"),1,0)</f>
        <v>0</v>
      </c>
    </row>
    <row r="251" spans="89:89" x14ac:dyDescent="0.35">
      <c r="CK251" cm="1">
        <f t="array" ref="CK251">IF(OR(L251:X251="Sim"),1,0)</f>
        <v>0</v>
      </c>
    </row>
    <row r="252" spans="89:89" x14ac:dyDescent="0.35">
      <c r="CK252" cm="1">
        <f t="array" ref="CK252">IF(OR(L252:X252="Sim"),1,0)</f>
        <v>0</v>
      </c>
    </row>
    <row r="253" spans="89:89" x14ac:dyDescent="0.35">
      <c r="CK253" cm="1">
        <f t="array" ref="CK253">IF(OR(L253:X253="Sim"),1,0)</f>
        <v>0</v>
      </c>
    </row>
    <row r="254" spans="89:89" x14ac:dyDescent="0.35">
      <c r="CK254" cm="1">
        <f t="array" ref="CK254">IF(OR(L254:X254="Sim"),1,0)</f>
        <v>0</v>
      </c>
    </row>
    <row r="255" spans="89:89" x14ac:dyDescent="0.35">
      <c r="CK255" cm="1">
        <f t="array" ref="CK255">IF(OR(L255:X255="Sim"),1,0)</f>
        <v>0</v>
      </c>
    </row>
    <row r="256" spans="89:89" x14ac:dyDescent="0.35">
      <c r="CK256" cm="1">
        <f t="array" ref="CK256">IF(OR(L256:X256="Sim"),1,0)</f>
        <v>0</v>
      </c>
    </row>
    <row r="257" spans="89:89" x14ac:dyDescent="0.35">
      <c r="CK257" cm="1">
        <f t="array" ref="CK257">IF(OR(L257:X257="Sim"),1,0)</f>
        <v>0</v>
      </c>
    </row>
    <row r="258" spans="89:89" x14ac:dyDescent="0.35">
      <c r="CK258" cm="1">
        <f t="array" ref="CK258">IF(OR(L258:X258="Sim"),1,0)</f>
        <v>0</v>
      </c>
    </row>
    <row r="259" spans="89:89" x14ac:dyDescent="0.35">
      <c r="CK259" cm="1">
        <f t="array" ref="CK259">IF(OR(L259:X259="Sim"),1,0)</f>
        <v>0</v>
      </c>
    </row>
    <row r="260" spans="89:89" x14ac:dyDescent="0.35">
      <c r="CK260" cm="1">
        <f t="array" ref="CK260">IF(OR(L260:X260="Sim"),1,0)</f>
        <v>0</v>
      </c>
    </row>
    <row r="261" spans="89:89" x14ac:dyDescent="0.35">
      <c r="CK261" cm="1">
        <f t="array" ref="CK261">IF(OR(L261:X261="Sim"),1,0)</f>
        <v>0</v>
      </c>
    </row>
    <row r="262" spans="89:89" x14ac:dyDescent="0.35">
      <c r="CK262" cm="1">
        <f t="array" ref="CK262">IF(OR(L262:X262="Sim"),1,0)</f>
        <v>0</v>
      </c>
    </row>
    <row r="263" spans="89:89" x14ac:dyDescent="0.35">
      <c r="CK263" cm="1">
        <f t="array" ref="CK263">IF(OR(L263:X263="Sim"),1,0)</f>
        <v>0</v>
      </c>
    </row>
    <row r="264" spans="89:89" x14ac:dyDescent="0.35">
      <c r="CK264" cm="1">
        <f t="array" ref="CK264">IF(OR(L264:X264="Sim"),1,0)</f>
        <v>0</v>
      </c>
    </row>
    <row r="265" spans="89:89" x14ac:dyDescent="0.35">
      <c r="CK265" cm="1">
        <f t="array" ref="CK265">IF(OR(L265:X265="Sim"),1,0)</f>
        <v>0</v>
      </c>
    </row>
    <row r="266" spans="89:89" x14ac:dyDescent="0.35">
      <c r="CK266" cm="1">
        <f t="array" ref="CK266">IF(OR(L266:X266="Sim"),1,0)</f>
        <v>0</v>
      </c>
    </row>
    <row r="267" spans="89:89" x14ac:dyDescent="0.35">
      <c r="CK267" cm="1">
        <f t="array" ref="CK267">IF(OR(L267:X267="Sim"),1,0)</f>
        <v>0</v>
      </c>
    </row>
    <row r="268" spans="89:89" x14ac:dyDescent="0.35">
      <c r="CK268" cm="1">
        <f t="array" ref="CK268">IF(OR(L268:X268="Sim"),1,0)</f>
        <v>0</v>
      </c>
    </row>
    <row r="269" spans="89:89" x14ac:dyDescent="0.35">
      <c r="CK269" cm="1">
        <f t="array" ref="CK269">IF(OR(L269:X269="Sim"),1,0)</f>
        <v>0</v>
      </c>
    </row>
    <row r="270" spans="89:89" x14ac:dyDescent="0.35">
      <c r="CK270" cm="1">
        <f t="array" ref="CK270">IF(OR(L270:X270="Sim"),1,0)</f>
        <v>0</v>
      </c>
    </row>
    <row r="271" spans="89:89" x14ac:dyDescent="0.35">
      <c r="CK271" cm="1">
        <f t="array" ref="CK271">IF(OR(L271:X271="Sim"),1,0)</f>
        <v>0</v>
      </c>
    </row>
    <row r="272" spans="89:89" x14ac:dyDescent="0.35">
      <c r="CK272" cm="1">
        <f t="array" ref="CK272">IF(OR(L272:X272="Sim"),1,0)</f>
        <v>0</v>
      </c>
    </row>
    <row r="273" spans="89:89" x14ac:dyDescent="0.35">
      <c r="CK273" cm="1">
        <f t="array" ref="CK273">IF(OR(L273:X273="Sim"),1,0)</f>
        <v>0</v>
      </c>
    </row>
    <row r="274" spans="89:89" x14ac:dyDescent="0.35">
      <c r="CK274" cm="1">
        <f t="array" ref="CK274">IF(OR(L274:X274="Sim"),1,0)</f>
        <v>0</v>
      </c>
    </row>
    <row r="275" spans="89:89" x14ac:dyDescent="0.35">
      <c r="CK275" cm="1">
        <f t="array" ref="CK275">IF(OR(L275:X275="Sim"),1,0)</f>
        <v>0</v>
      </c>
    </row>
    <row r="276" spans="89:89" x14ac:dyDescent="0.35">
      <c r="CK276" cm="1">
        <f t="array" ref="CK276">IF(OR(L276:X276="Sim"),1,0)</f>
        <v>0</v>
      </c>
    </row>
    <row r="277" spans="89:89" x14ac:dyDescent="0.35">
      <c r="CK277" cm="1">
        <f t="array" ref="CK277">IF(OR(L277:X277="Sim"),1,0)</f>
        <v>0</v>
      </c>
    </row>
    <row r="278" spans="89:89" x14ac:dyDescent="0.35">
      <c r="CK278" cm="1">
        <f t="array" ref="CK278">IF(OR(L278:X278="Sim"),1,0)</f>
        <v>0</v>
      </c>
    </row>
    <row r="279" spans="89:89" x14ac:dyDescent="0.35">
      <c r="CK279" cm="1">
        <f t="array" ref="CK279">IF(OR(L279:X279="Sim"),1,0)</f>
        <v>0</v>
      </c>
    </row>
    <row r="280" spans="89:89" x14ac:dyDescent="0.35">
      <c r="CK280" cm="1">
        <f t="array" ref="CK280">IF(OR(L280:X280="Sim"),1,0)</f>
        <v>0</v>
      </c>
    </row>
    <row r="281" spans="89:89" x14ac:dyDescent="0.35">
      <c r="CK281" cm="1">
        <f t="array" ref="CK281">IF(OR(L281:X281="Sim"),1,0)</f>
        <v>0</v>
      </c>
    </row>
    <row r="282" spans="89:89" x14ac:dyDescent="0.35">
      <c r="CK282" cm="1">
        <f t="array" ref="CK282">IF(OR(L282:X282="Sim"),1,0)</f>
        <v>0</v>
      </c>
    </row>
    <row r="283" spans="89:89" x14ac:dyDescent="0.35">
      <c r="CK283" cm="1">
        <f t="array" ref="CK283">IF(OR(L283:X283="Sim"),1,0)</f>
        <v>0</v>
      </c>
    </row>
    <row r="284" spans="89:89" x14ac:dyDescent="0.35">
      <c r="CK284" cm="1">
        <f t="array" ref="CK284">IF(OR(L284:X284="Sim"),1,0)</f>
        <v>0</v>
      </c>
    </row>
    <row r="285" spans="89:89" x14ac:dyDescent="0.35">
      <c r="CK285" cm="1">
        <f t="array" ref="CK285">IF(OR(L285:X285="Sim"),1,0)</f>
        <v>0</v>
      </c>
    </row>
    <row r="286" spans="89:89" x14ac:dyDescent="0.35">
      <c r="CK286" cm="1">
        <f t="array" ref="CK286">IF(OR(L286:X286="Sim"),1,0)</f>
        <v>0</v>
      </c>
    </row>
    <row r="287" spans="89:89" x14ac:dyDescent="0.35">
      <c r="CK287" cm="1">
        <f t="array" ref="CK287">IF(OR(L287:X287="Sim"),1,0)</f>
        <v>0</v>
      </c>
    </row>
    <row r="288" spans="89:89" x14ac:dyDescent="0.35">
      <c r="CK288" cm="1">
        <f t="array" ref="CK288">IF(OR(L288:X288="Sim"),1,0)</f>
        <v>0</v>
      </c>
    </row>
    <row r="289" spans="89:89" x14ac:dyDescent="0.35">
      <c r="CK289" cm="1">
        <f t="array" ref="CK289">IF(OR(L289:X289="Sim"),1,0)</f>
        <v>0</v>
      </c>
    </row>
    <row r="290" spans="89:89" x14ac:dyDescent="0.35">
      <c r="CK290" cm="1">
        <f t="array" ref="CK290">IF(OR(L290:X290="Sim"),1,0)</f>
        <v>0</v>
      </c>
    </row>
    <row r="291" spans="89:89" x14ac:dyDescent="0.35">
      <c r="CK291" cm="1">
        <f t="array" ref="CK291">IF(OR(L291:X291="Sim"),1,0)</f>
        <v>0</v>
      </c>
    </row>
    <row r="292" spans="89:89" x14ac:dyDescent="0.35">
      <c r="CK292" cm="1">
        <f t="array" ref="CK292">IF(OR(L292:X292="Sim"),1,0)</f>
        <v>0</v>
      </c>
    </row>
    <row r="293" spans="89:89" x14ac:dyDescent="0.35">
      <c r="CK293" cm="1">
        <f t="array" ref="CK293">IF(OR(L293:X293="Sim"),1,0)</f>
        <v>0</v>
      </c>
    </row>
    <row r="294" spans="89:89" x14ac:dyDescent="0.35">
      <c r="CK294" cm="1">
        <f t="array" ref="CK294">IF(OR(L294:X294="Sim"),1,0)</f>
        <v>0</v>
      </c>
    </row>
    <row r="295" spans="89:89" x14ac:dyDescent="0.35">
      <c r="CK295" cm="1">
        <f t="array" ref="CK295">IF(OR(L295:X295="Sim"),1,0)</f>
        <v>0</v>
      </c>
    </row>
    <row r="296" spans="89:89" x14ac:dyDescent="0.35">
      <c r="CK296" cm="1">
        <f t="array" ref="CK296">IF(OR(L296:X296="Sim"),1,0)</f>
        <v>0</v>
      </c>
    </row>
    <row r="297" spans="89:89" x14ac:dyDescent="0.35">
      <c r="CK297" cm="1">
        <f t="array" ref="CK297">IF(OR(L297:X297="Sim"),1,0)</f>
        <v>0</v>
      </c>
    </row>
    <row r="298" spans="89:89" x14ac:dyDescent="0.35">
      <c r="CK298" cm="1">
        <f t="array" ref="CK298">IF(OR(L298:X298="Sim"),1,0)</f>
        <v>0</v>
      </c>
    </row>
    <row r="299" spans="89:89" x14ac:dyDescent="0.35">
      <c r="CK299" cm="1">
        <f t="array" ref="CK299">IF(OR(L299:X299="Sim"),1,0)</f>
        <v>0</v>
      </c>
    </row>
    <row r="300" spans="89:89" x14ac:dyDescent="0.35">
      <c r="CK300" cm="1">
        <f t="array" ref="CK300">IF(OR(L300:X300="Sim"),1,0)</f>
        <v>0</v>
      </c>
    </row>
    <row r="301" spans="89:89" x14ac:dyDescent="0.35">
      <c r="CK301" cm="1">
        <f t="array" ref="CK301">IF(OR(L301:X301="Sim"),1,0)</f>
        <v>0</v>
      </c>
    </row>
    <row r="302" spans="89:89" x14ac:dyDescent="0.35">
      <c r="CK302" cm="1">
        <f t="array" ref="CK302">IF(OR(L302:X302="Sim"),1,0)</f>
        <v>0</v>
      </c>
    </row>
    <row r="303" spans="89:89" x14ac:dyDescent="0.35">
      <c r="CK303" cm="1">
        <f t="array" ref="CK303">IF(OR(L303:X303="Sim"),1,0)</f>
        <v>0</v>
      </c>
    </row>
    <row r="304" spans="89:89" x14ac:dyDescent="0.35">
      <c r="CK304" cm="1">
        <f t="array" ref="CK304">IF(OR(L304:X304="Sim"),1,0)</f>
        <v>0</v>
      </c>
    </row>
    <row r="305" spans="89:89" x14ac:dyDescent="0.35">
      <c r="CK305" cm="1">
        <f t="array" ref="CK305">IF(OR(L305:X305="Sim"),1,0)</f>
        <v>0</v>
      </c>
    </row>
    <row r="306" spans="89:89" x14ac:dyDescent="0.35">
      <c r="CK306" cm="1">
        <f t="array" ref="CK306">IF(OR(L306:X306="Sim"),1,0)</f>
        <v>0</v>
      </c>
    </row>
    <row r="307" spans="89:89" x14ac:dyDescent="0.35">
      <c r="CK307" cm="1">
        <f t="array" ref="CK307">IF(OR(L307:X307="Sim"),1,0)</f>
        <v>0</v>
      </c>
    </row>
    <row r="308" spans="89:89" x14ac:dyDescent="0.35">
      <c r="CK308" cm="1">
        <f t="array" ref="CK308">IF(OR(L308:X308="Sim"),1,0)</f>
        <v>0</v>
      </c>
    </row>
    <row r="309" spans="89:89" x14ac:dyDescent="0.35">
      <c r="CK309" cm="1">
        <f t="array" ref="CK309">IF(OR(L309:X309="Sim"),1,0)</f>
        <v>0</v>
      </c>
    </row>
    <row r="310" spans="89:89" x14ac:dyDescent="0.35">
      <c r="CK310" cm="1">
        <f t="array" ref="CK310">IF(OR(L310:X310="Sim"),1,0)</f>
        <v>0</v>
      </c>
    </row>
    <row r="311" spans="89:89" x14ac:dyDescent="0.35">
      <c r="CK311" cm="1">
        <f t="array" ref="CK311">IF(OR(L311:X311="Sim"),1,0)</f>
        <v>0</v>
      </c>
    </row>
    <row r="312" spans="89:89" x14ac:dyDescent="0.35">
      <c r="CK312" cm="1">
        <f t="array" ref="CK312">IF(OR(L312:X312="Sim"),1,0)</f>
        <v>0</v>
      </c>
    </row>
    <row r="313" spans="89:89" x14ac:dyDescent="0.35">
      <c r="CK313" cm="1">
        <f t="array" ref="CK313">IF(OR(L313:X313="Sim"),1,0)</f>
        <v>0</v>
      </c>
    </row>
    <row r="314" spans="89:89" x14ac:dyDescent="0.35">
      <c r="CK314" cm="1">
        <f t="array" ref="CK314">IF(OR(L314:X314="Sim"),1,0)</f>
        <v>0</v>
      </c>
    </row>
    <row r="315" spans="89:89" x14ac:dyDescent="0.35">
      <c r="CK315" cm="1">
        <f t="array" ref="CK315">IF(OR(L315:X315="Sim"),1,0)</f>
        <v>0</v>
      </c>
    </row>
    <row r="316" spans="89:89" x14ac:dyDescent="0.35">
      <c r="CK316" cm="1">
        <f t="array" ref="CK316">IF(OR(L316:X316="Sim"),1,0)</f>
        <v>0</v>
      </c>
    </row>
    <row r="317" spans="89:89" x14ac:dyDescent="0.35">
      <c r="CK317" cm="1">
        <f t="array" ref="CK317">IF(OR(L317:X317="Sim"),1,0)</f>
        <v>0</v>
      </c>
    </row>
    <row r="318" spans="89:89" x14ac:dyDescent="0.35">
      <c r="CK318" cm="1">
        <f t="array" ref="CK318">IF(OR(L318:X318="Sim"),1,0)</f>
        <v>0</v>
      </c>
    </row>
    <row r="319" spans="89:89" x14ac:dyDescent="0.35">
      <c r="CK319" cm="1">
        <f t="array" ref="CK319">IF(OR(L319:X319="Sim"),1,0)</f>
        <v>0</v>
      </c>
    </row>
    <row r="320" spans="89:89" x14ac:dyDescent="0.35">
      <c r="CK320" cm="1">
        <f t="array" ref="CK320">IF(OR(L320:X320="Sim"),1,0)</f>
        <v>0</v>
      </c>
    </row>
    <row r="321" spans="89:89" x14ac:dyDescent="0.35">
      <c r="CK321" cm="1">
        <f t="array" ref="CK321">IF(OR(L321:X321="Sim"),1,0)</f>
        <v>0</v>
      </c>
    </row>
    <row r="322" spans="89:89" x14ac:dyDescent="0.35">
      <c r="CK322" cm="1">
        <f t="array" ref="CK322">IF(OR(L322:X322="Sim"),1,0)</f>
        <v>0</v>
      </c>
    </row>
    <row r="323" spans="89:89" x14ac:dyDescent="0.35">
      <c r="CK323" cm="1">
        <f t="array" ref="CK323">IF(OR(L323:X323="Sim"),1,0)</f>
        <v>0</v>
      </c>
    </row>
    <row r="324" spans="89:89" x14ac:dyDescent="0.35">
      <c r="CK324" cm="1">
        <f t="array" ref="CK324">IF(OR(L324:X324="Sim"),1,0)</f>
        <v>0</v>
      </c>
    </row>
    <row r="325" spans="89:89" x14ac:dyDescent="0.35">
      <c r="CK325" cm="1">
        <f t="array" ref="CK325">IF(OR(L325:X325="Sim"),1,0)</f>
        <v>0</v>
      </c>
    </row>
    <row r="326" spans="89:89" x14ac:dyDescent="0.35">
      <c r="CK326" cm="1">
        <f t="array" ref="CK326">IF(OR(L326:X326="Sim"),1,0)</f>
        <v>0</v>
      </c>
    </row>
    <row r="327" spans="89:89" x14ac:dyDescent="0.35">
      <c r="CK327" cm="1">
        <f t="array" ref="CK327">IF(OR(L327:X327="Sim"),1,0)</f>
        <v>0</v>
      </c>
    </row>
    <row r="328" spans="89:89" x14ac:dyDescent="0.35">
      <c r="CK328" cm="1">
        <f t="array" ref="CK328">IF(OR(L328:X328="Sim"),1,0)</f>
        <v>0</v>
      </c>
    </row>
    <row r="329" spans="89:89" x14ac:dyDescent="0.35">
      <c r="CK329" cm="1">
        <f t="array" ref="CK329">IF(OR(L329:X329="Sim"),1,0)</f>
        <v>0</v>
      </c>
    </row>
    <row r="330" spans="89:89" x14ac:dyDescent="0.35">
      <c r="CK330" cm="1">
        <f t="array" ref="CK330">IF(OR(L330:X330="Sim"),1,0)</f>
        <v>0</v>
      </c>
    </row>
    <row r="331" spans="89:89" x14ac:dyDescent="0.35">
      <c r="CK331" cm="1">
        <f t="array" ref="CK331">IF(OR(L331:X331="Sim"),1,0)</f>
        <v>0</v>
      </c>
    </row>
    <row r="332" spans="89:89" x14ac:dyDescent="0.35">
      <c r="CK332" cm="1">
        <f t="array" ref="CK332">IF(OR(L332:X332="Sim"),1,0)</f>
        <v>0</v>
      </c>
    </row>
    <row r="333" spans="89:89" x14ac:dyDescent="0.35">
      <c r="CK333" cm="1">
        <f t="array" ref="CK333">IF(OR(L333:X333="Sim"),1,0)</f>
        <v>0</v>
      </c>
    </row>
    <row r="334" spans="89:89" x14ac:dyDescent="0.35">
      <c r="CK334" cm="1">
        <f t="array" ref="CK334">IF(OR(L334:X334="Sim"),1,0)</f>
        <v>0</v>
      </c>
    </row>
    <row r="335" spans="89:89" x14ac:dyDescent="0.35">
      <c r="CK335" cm="1">
        <f t="array" ref="CK335">IF(OR(L335:X335="Sim"),1,0)</f>
        <v>0</v>
      </c>
    </row>
    <row r="336" spans="89:89" x14ac:dyDescent="0.35">
      <c r="CK336" cm="1">
        <f t="array" ref="CK336">IF(OR(L336:X336="Sim"),1,0)</f>
        <v>0</v>
      </c>
    </row>
    <row r="337" spans="89:89" x14ac:dyDescent="0.35">
      <c r="CK337" cm="1">
        <f t="array" ref="CK337">IF(OR(L337:X337="Sim"),1,0)</f>
        <v>0</v>
      </c>
    </row>
    <row r="338" spans="89:89" x14ac:dyDescent="0.35">
      <c r="CK338" cm="1">
        <f t="array" ref="CK338">IF(OR(L338:X338="Sim"),1,0)</f>
        <v>0</v>
      </c>
    </row>
    <row r="339" spans="89:89" x14ac:dyDescent="0.35">
      <c r="CK339" cm="1">
        <f t="array" ref="CK339">IF(OR(L339:X339="Sim"),1,0)</f>
        <v>0</v>
      </c>
    </row>
    <row r="340" spans="89:89" x14ac:dyDescent="0.35">
      <c r="CK340" cm="1">
        <f t="array" ref="CK340">IF(OR(L340:X340="Sim"),1,0)</f>
        <v>0</v>
      </c>
    </row>
    <row r="341" spans="89:89" x14ac:dyDescent="0.35">
      <c r="CK341" cm="1">
        <f t="array" ref="CK341">IF(OR(L341:X341="Sim"),1,0)</f>
        <v>0</v>
      </c>
    </row>
    <row r="342" spans="89:89" x14ac:dyDescent="0.35">
      <c r="CK342" cm="1">
        <f t="array" ref="CK342">IF(OR(L342:X342="Sim"),1,0)</f>
        <v>0</v>
      </c>
    </row>
    <row r="343" spans="89:89" x14ac:dyDescent="0.35">
      <c r="CK343" cm="1">
        <f t="array" ref="CK343">IF(OR(L343:X343="Sim"),1,0)</f>
        <v>0</v>
      </c>
    </row>
    <row r="344" spans="89:89" x14ac:dyDescent="0.35">
      <c r="CK344" cm="1">
        <f t="array" ref="CK344">IF(OR(L344:X344="Sim"),1,0)</f>
        <v>0</v>
      </c>
    </row>
    <row r="345" spans="89:89" x14ac:dyDescent="0.35">
      <c r="CK345" cm="1">
        <f t="array" ref="CK345">IF(OR(L345:X345="Sim"),1,0)</f>
        <v>0</v>
      </c>
    </row>
    <row r="346" spans="89:89" x14ac:dyDescent="0.35">
      <c r="CK346" cm="1">
        <f t="array" ref="CK346">IF(OR(L346:X346="Sim"),1,0)</f>
        <v>0</v>
      </c>
    </row>
    <row r="347" spans="89:89" x14ac:dyDescent="0.35">
      <c r="CK347" cm="1">
        <f t="array" ref="CK347">IF(OR(L347:X347="Sim"),1,0)</f>
        <v>0</v>
      </c>
    </row>
    <row r="348" spans="89:89" x14ac:dyDescent="0.35">
      <c r="CK348" cm="1">
        <f t="array" ref="CK348">IF(OR(L348:X348="Sim"),1,0)</f>
        <v>0</v>
      </c>
    </row>
    <row r="349" spans="89:89" x14ac:dyDescent="0.35">
      <c r="CK349" cm="1">
        <f t="array" ref="CK349">IF(OR(L349:X349="Sim"),1,0)</f>
        <v>0</v>
      </c>
    </row>
    <row r="350" spans="89:89" x14ac:dyDescent="0.35">
      <c r="CK350" cm="1">
        <f t="array" ref="CK350">IF(OR(L350:X350="Sim"),1,0)</f>
        <v>0</v>
      </c>
    </row>
    <row r="351" spans="89:89" x14ac:dyDescent="0.35">
      <c r="CK351" cm="1">
        <f t="array" ref="CK351">IF(OR(L351:X351="Sim"),1,0)</f>
        <v>0</v>
      </c>
    </row>
    <row r="352" spans="89:89" x14ac:dyDescent="0.35">
      <c r="CK352" cm="1">
        <f t="array" ref="CK352">IF(OR(L352:X352="Sim"),1,0)</f>
        <v>0</v>
      </c>
    </row>
    <row r="353" spans="89:89" x14ac:dyDescent="0.35">
      <c r="CK353" cm="1">
        <f t="array" ref="CK353">IF(OR(L353:X353="Sim"),1,0)</f>
        <v>0</v>
      </c>
    </row>
    <row r="354" spans="89:89" x14ac:dyDescent="0.35">
      <c r="CK354" cm="1">
        <f t="array" ref="CK354">IF(OR(L354:X354="Sim"),1,0)</f>
        <v>0</v>
      </c>
    </row>
    <row r="355" spans="89:89" x14ac:dyDescent="0.35">
      <c r="CK355" cm="1">
        <f t="array" ref="CK355">IF(OR(L355:X355="Sim"),1,0)</f>
        <v>0</v>
      </c>
    </row>
    <row r="356" spans="89:89" x14ac:dyDescent="0.35">
      <c r="CK356" cm="1">
        <f t="array" ref="CK356">IF(OR(L356:X356="Sim"),1,0)</f>
        <v>0</v>
      </c>
    </row>
    <row r="357" spans="89:89" x14ac:dyDescent="0.35">
      <c r="CK357" cm="1">
        <f t="array" ref="CK357">IF(OR(L357:X357="Sim"),1,0)</f>
        <v>0</v>
      </c>
    </row>
    <row r="358" spans="89:89" x14ac:dyDescent="0.35">
      <c r="CK358" cm="1">
        <f t="array" ref="CK358">IF(OR(L358:X358="Sim"),1,0)</f>
        <v>0</v>
      </c>
    </row>
    <row r="359" spans="89:89" x14ac:dyDescent="0.35">
      <c r="CK359" cm="1">
        <f t="array" ref="CK359">IF(OR(L359:X359="Sim"),1,0)</f>
        <v>0</v>
      </c>
    </row>
    <row r="360" spans="89:89" x14ac:dyDescent="0.35">
      <c r="CK360" cm="1">
        <f t="array" ref="CK360">IF(OR(L360:X360="Sim"),1,0)</f>
        <v>0</v>
      </c>
    </row>
    <row r="361" spans="89:89" x14ac:dyDescent="0.35">
      <c r="CK361" cm="1">
        <f t="array" ref="CK361">IF(OR(L361:X361="Sim"),1,0)</f>
        <v>0</v>
      </c>
    </row>
    <row r="362" spans="89:89" x14ac:dyDescent="0.35">
      <c r="CK362" cm="1">
        <f t="array" ref="CK362">IF(OR(L362:X362="Sim"),1,0)</f>
        <v>0</v>
      </c>
    </row>
    <row r="363" spans="89:89" x14ac:dyDescent="0.35">
      <c r="CK363" cm="1">
        <f t="array" ref="CK363">IF(OR(L363:X363="Sim"),1,0)</f>
        <v>0</v>
      </c>
    </row>
    <row r="364" spans="89:89" x14ac:dyDescent="0.35">
      <c r="CK364" cm="1">
        <f t="array" ref="CK364">IF(OR(L364:X364="Sim"),1,0)</f>
        <v>0</v>
      </c>
    </row>
    <row r="365" spans="89:89" x14ac:dyDescent="0.35">
      <c r="CK365" cm="1">
        <f t="array" ref="CK365">IF(OR(L365:X365="Sim"),1,0)</f>
        <v>0</v>
      </c>
    </row>
    <row r="366" spans="89:89" x14ac:dyDescent="0.35">
      <c r="CK366" cm="1">
        <f t="array" ref="CK366">IF(OR(L366:X366="Sim"),1,0)</f>
        <v>0</v>
      </c>
    </row>
    <row r="367" spans="89:89" x14ac:dyDescent="0.35">
      <c r="CK367" cm="1">
        <f t="array" ref="CK367">IF(OR(L367:X367="Sim"),1,0)</f>
        <v>0</v>
      </c>
    </row>
    <row r="368" spans="89:89" x14ac:dyDescent="0.35">
      <c r="CK368" cm="1">
        <f t="array" ref="CK368">IF(OR(L368:X368="Sim"),1,0)</f>
        <v>0</v>
      </c>
    </row>
    <row r="369" spans="89:89" x14ac:dyDescent="0.35">
      <c r="CK369" cm="1">
        <f t="array" ref="CK369">IF(OR(L369:X369="Sim"),1,0)</f>
        <v>0</v>
      </c>
    </row>
    <row r="370" spans="89:89" x14ac:dyDescent="0.35">
      <c r="CK370" cm="1">
        <f t="array" ref="CK370">IF(OR(L370:X370="Sim"),1,0)</f>
        <v>0</v>
      </c>
    </row>
    <row r="371" spans="89:89" x14ac:dyDescent="0.35">
      <c r="CK371" cm="1">
        <f t="array" ref="CK371">IF(OR(L371:X371="Sim"),1,0)</f>
        <v>0</v>
      </c>
    </row>
    <row r="372" spans="89:89" x14ac:dyDescent="0.35">
      <c r="CK372" cm="1">
        <f t="array" ref="CK372">IF(OR(L372:X372="Sim"),1,0)</f>
        <v>0</v>
      </c>
    </row>
    <row r="373" spans="89:89" x14ac:dyDescent="0.35">
      <c r="CK373" cm="1">
        <f t="array" ref="CK373">IF(OR(L373:X373="Sim"),1,0)</f>
        <v>0</v>
      </c>
    </row>
    <row r="374" spans="89:89" x14ac:dyDescent="0.35">
      <c r="CK374" cm="1">
        <f t="array" ref="CK374">IF(OR(L374:X374="Sim"),1,0)</f>
        <v>0</v>
      </c>
    </row>
    <row r="375" spans="89:89" x14ac:dyDescent="0.35">
      <c r="CK375" cm="1">
        <f t="array" ref="CK375">IF(OR(L375:X375="Sim"),1,0)</f>
        <v>0</v>
      </c>
    </row>
    <row r="376" spans="89:89" x14ac:dyDescent="0.35">
      <c r="CK376" cm="1">
        <f t="array" ref="CK376">IF(OR(L376:X376="Sim"),1,0)</f>
        <v>0</v>
      </c>
    </row>
    <row r="377" spans="89:89" x14ac:dyDescent="0.35">
      <c r="CK377" cm="1">
        <f t="array" ref="CK377">IF(OR(L377:X377="Sim"),1,0)</f>
        <v>0</v>
      </c>
    </row>
    <row r="378" spans="89:89" x14ac:dyDescent="0.35">
      <c r="CK378" cm="1">
        <f t="array" ref="CK378">IF(OR(L378:X378="Sim"),1,0)</f>
        <v>0</v>
      </c>
    </row>
    <row r="379" spans="89:89" x14ac:dyDescent="0.35">
      <c r="CK379" cm="1">
        <f t="array" ref="CK379">IF(OR(L379:X379="Sim"),1,0)</f>
        <v>0</v>
      </c>
    </row>
    <row r="380" spans="89:89" x14ac:dyDescent="0.35">
      <c r="CK380" cm="1">
        <f t="array" ref="CK380">IF(OR(L380:X380="Sim"),1,0)</f>
        <v>0</v>
      </c>
    </row>
    <row r="381" spans="89:89" x14ac:dyDescent="0.35">
      <c r="CK381" cm="1">
        <f t="array" ref="CK381">IF(OR(L381:X381="Sim"),1,0)</f>
        <v>0</v>
      </c>
    </row>
    <row r="382" spans="89:89" x14ac:dyDescent="0.35">
      <c r="CK382" cm="1">
        <f t="array" ref="CK382">IF(OR(L382:X382="Sim"),1,0)</f>
        <v>0</v>
      </c>
    </row>
    <row r="383" spans="89:89" x14ac:dyDescent="0.35">
      <c r="CK383" cm="1">
        <f t="array" ref="CK383">IF(OR(L383:X383="Sim"),1,0)</f>
        <v>0</v>
      </c>
    </row>
    <row r="384" spans="89:89" x14ac:dyDescent="0.35">
      <c r="CK384" cm="1">
        <f t="array" ref="CK384">IF(OR(L384:X384="Sim"),1,0)</f>
        <v>0</v>
      </c>
    </row>
    <row r="385" spans="89:89" x14ac:dyDescent="0.35">
      <c r="CK385" cm="1">
        <f t="array" ref="CK385">IF(OR(L385:X385="Sim"),1,0)</f>
        <v>0</v>
      </c>
    </row>
    <row r="386" spans="89:89" x14ac:dyDescent="0.35">
      <c r="CK386" cm="1">
        <f t="array" ref="CK386">IF(OR(L386:X386="Sim"),1,0)</f>
        <v>0</v>
      </c>
    </row>
    <row r="387" spans="89:89" x14ac:dyDescent="0.35">
      <c r="CK387" cm="1">
        <f t="array" ref="CK387">IF(OR(L387:X387="Sim"),1,0)</f>
        <v>0</v>
      </c>
    </row>
    <row r="388" spans="89:89" x14ac:dyDescent="0.35">
      <c r="CK388" cm="1">
        <f t="array" ref="CK388">IF(OR(L388:X388="Sim"),1,0)</f>
        <v>0</v>
      </c>
    </row>
    <row r="389" spans="89:89" x14ac:dyDescent="0.35">
      <c r="CK389" cm="1">
        <f t="array" ref="CK389">IF(OR(L389:X389="Sim"),1,0)</f>
        <v>0</v>
      </c>
    </row>
    <row r="390" spans="89:89" x14ac:dyDescent="0.35">
      <c r="CK390" cm="1">
        <f t="array" ref="CK390">IF(OR(L390:X390="Sim"),1,0)</f>
        <v>0</v>
      </c>
    </row>
    <row r="391" spans="89:89" x14ac:dyDescent="0.35">
      <c r="CK391" cm="1">
        <f t="array" ref="CK391">IF(OR(L391:X391="Sim"),1,0)</f>
        <v>0</v>
      </c>
    </row>
    <row r="392" spans="89:89" x14ac:dyDescent="0.35">
      <c r="CK392" cm="1">
        <f t="array" ref="CK392">IF(OR(L392:X392="Sim"),1,0)</f>
        <v>0</v>
      </c>
    </row>
    <row r="393" spans="89:89" x14ac:dyDescent="0.35">
      <c r="CK393" cm="1">
        <f t="array" ref="CK393">IF(OR(L393:X393="Sim"),1,0)</f>
        <v>0</v>
      </c>
    </row>
    <row r="394" spans="89:89" x14ac:dyDescent="0.35">
      <c r="CK394" cm="1">
        <f t="array" ref="CK394">IF(OR(L394:X394="Sim"),1,0)</f>
        <v>0</v>
      </c>
    </row>
    <row r="395" spans="89:89" x14ac:dyDescent="0.35">
      <c r="CK395" cm="1">
        <f t="array" ref="CK395">IF(OR(L395:X395="Sim"),1,0)</f>
        <v>0</v>
      </c>
    </row>
    <row r="396" spans="89:89" x14ac:dyDescent="0.35">
      <c r="CK396" cm="1">
        <f t="array" ref="CK396">IF(OR(L396:X396="Sim"),1,0)</f>
        <v>0</v>
      </c>
    </row>
    <row r="397" spans="89:89" x14ac:dyDescent="0.35">
      <c r="CK397" cm="1">
        <f t="array" ref="CK397">IF(OR(L397:X397="Sim"),1,0)</f>
        <v>0</v>
      </c>
    </row>
    <row r="398" spans="89:89" x14ac:dyDescent="0.35">
      <c r="CK398" cm="1">
        <f t="array" ref="CK398">IF(OR(L398:X398="Sim"),1,0)</f>
        <v>0</v>
      </c>
    </row>
    <row r="399" spans="89:89" x14ac:dyDescent="0.35">
      <c r="CK399" cm="1">
        <f t="array" ref="CK399">IF(OR(L399:X399="Sim"),1,0)</f>
        <v>0</v>
      </c>
    </row>
    <row r="400" spans="89:89" x14ac:dyDescent="0.35">
      <c r="CK400" cm="1">
        <f t="array" ref="CK400">IF(OR(L400:X400="Sim"),1,0)</f>
        <v>0</v>
      </c>
    </row>
    <row r="401" spans="89:89" x14ac:dyDescent="0.35">
      <c r="CK401" cm="1">
        <f t="array" ref="CK401">IF(OR(L401:X401="Sim"),1,0)</f>
        <v>0</v>
      </c>
    </row>
    <row r="402" spans="89:89" x14ac:dyDescent="0.35">
      <c r="CK402" cm="1">
        <f t="array" ref="CK402">IF(OR(L402:X402="Sim"),1,0)</f>
        <v>0</v>
      </c>
    </row>
  </sheetData>
  <phoneticPr fontId="8" type="noConversion"/>
  <dataValidations count="25">
    <dataValidation type="list" allowBlank="1" showInputMessage="1" showErrorMessage="1" sqref="BB2:BB402" xr:uid="{5854BE45-A47B-455B-9949-806B7DE4ED22}">
      <formula1>"0,1,2,3,4,5,6,7,8,9,10,11,12"</formula1>
    </dataValidation>
    <dataValidation type="list" allowBlank="1" showInputMessage="1" showErrorMessage="1" sqref="BZ2:BZ402" xr:uid="{107A1592-5A60-4528-94F5-0024C4C23D18}">
      <formula1>"Negativo,Positivo,N/A"</formula1>
    </dataValidation>
    <dataValidation type="list" allowBlank="1" showInputMessage="1" showErrorMessage="1" sqref="CD2:CD402 CB2:CB402 BW2:BW402" xr:uid="{1F767695-0494-4EB8-9615-CBB111F279B7}">
      <formula1>"Normal,Alterado"</formula1>
    </dataValidation>
    <dataValidation type="list" allowBlank="1" showInputMessage="1" showErrorMessage="1" sqref="AS2:AS402" xr:uid="{836419BC-5E56-4511-B683-205EEABF63EA}">
      <formula1>"Muito ruim,Ruim,Regular,Boa,Muito boa"</formula1>
    </dataValidation>
    <dataValidation type="list" allowBlank="1" showInputMessage="1" showErrorMessage="1" sqref="CI2:CI402" xr:uid="{45D9AB0D-F0D8-432E-A77D-9DFFEDE8B86A}">
      <formula1>"Apto(a),Inapto(a),Inapto(a) temporariamente"</formula1>
    </dataValidation>
    <dataValidation type="list" allowBlank="1" showInputMessage="1" showErrorMessage="1" sqref="CE2:CE402" xr:uid="{C7C83C45-F783-4D3D-8F24-D6340B54E913}">
      <mc:AlternateContent xmlns:x12ac="http://schemas.microsoft.com/office/spreadsheetml/2011/1/ac" xmlns:mc="http://schemas.openxmlformats.org/markup-compatibility/2006">
        <mc:Choice Requires="x12ac">
          <x12ac:list>"Menor que 4,0","Maior que 4,0",Não se aplica</x12ac:list>
        </mc:Choice>
        <mc:Fallback>
          <formula1>"Menor que 4,0,Maior que 4,0,Não se aplica"</formula1>
        </mc:Fallback>
      </mc:AlternateContent>
    </dataValidation>
    <dataValidation type="list" allowBlank="1" showInputMessage="1" showErrorMessage="1" sqref="BD2:BG402" xr:uid="{9A52089D-588E-4674-9B49-E353AE0254D6}">
      <formula1>"Atualizada,Desatualizada,Não sabe informar"</formula1>
    </dataValidation>
    <dataValidation type="list" allowBlank="1" showInputMessage="1" showErrorMessage="1" sqref="CA2:CA402 BY2:BY402 CF2:CG402" xr:uid="{ACFD9995-996B-4CFE-8EAD-3B5508AA5E75}">
      <formula1>"Normal,Alterada,N/A"</formula1>
    </dataValidation>
    <dataValidation type="list" allowBlank="1" showInputMessage="1" showErrorMessage="1" sqref="CC2:CC402" xr:uid="{64989F95-3E07-4E46-BAAA-27F2E920B3BB}">
      <formula1>"Normal,Alterada"</formula1>
    </dataValidation>
    <dataValidation type="list" allowBlank="1" showInputMessage="1" showErrorMessage="1" sqref="D373:D402 D2:D353 D355:D371" xr:uid="{EB8F8C38-EDB8-4541-82B8-B6E2B415537D}">
      <formula1>"Masculino, Feminino, Outros, Prefiro não declarar"</formula1>
    </dataValidation>
    <dataValidation type="list" allowBlank="1" showInputMessage="1" showErrorMessage="1" sqref="E373:E402 E2:E371" xr:uid="{C9298DAF-8775-4DA0-ABBE-146583E21E9C}">
      <formula1>"Membro,Analista,Técnico,Pessoal sem vínculo"</formula1>
    </dataValidation>
    <dataValidation type="list" allowBlank="1" showInputMessage="1" showErrorMessage="1" sqref="AT2:AZ402 BX2:BX402 AF2:AF402 AR2:AR402 AH2:AP402 BH2:BK402 BM2:BR402 L2:AE1048576 I2:I402" xr:uid="{3E8EF5F2-D616-4A71-9A26-49E26DD6AB38}">
      <formula1>"Não,Sim"</formula1>
    </dataValidation>
    <dataValidation type="list" allowBlank="1" showInputMessage="1" showErrorMessage="1" sqref="AQ2:AQ402" xr:uid="{3FFD1EBD-3A25-4CDB-81D6-AA7CA53A7EFC}">
      <formula1>"≥150 min/≥ 75 min/semana,&lt;150 min/&lt;75 min/semana, Sedentário"</formula1>
    </dataValidation>
    <dataValidation type="list" allowBlank="1" showInputMessage="1" showErrorMessage="1" sqref="AI2:AO402" xr:uid="{E474D5A5-E042-47CA-9128-8D2B5C6CF3BC}">
      <formula1>"Muito bom,Bom,Regular, Ruim,Muito ruim"</formula1>
    </dataValidation>
    <dataValidation type="list" allowBlank="1" showInputMessage="1" showErrorMessage="1" sqref="AI2:AO2" xr:uid="{19ADF555-C614-4A48-B9EA-8183B6BBDA91}">
      <formula1>"1,2,3,4,5,6,7,8,9,10,11,12,13,14,15,16,17,18,19,20"</formula1>
    </dataValidation>
    <dataValidation type="list" allowBlank="1" showInputMessage="1" showErrorMessage="1" sqref="AI2:AO402" xr:uid="{A0A7DEF7-8F07-4861-A8A8-D6BD3285920E}">
      <formula1>"Muito bom,Bom,Regular,Ruim,Muito Ruim"</formula1>
    </dataValidation>
    <dataValidation type="list" allowBlank="1" showInputMessage="1" showErrorMessage="1" sqref="BL2:BL402" xr:uid="{6FEE4BDC-C9F9-4EB4-93AB-933E1C1C1261}">
      <formula1>"Pelo menos 4 doses,3 doses,2 doses,Apenas 1 dose"</formula1>
    </dataValidation>
    <dataValidation type="list" allowBlank="1" showInputMessage="1" showErrorMessage="1" sqref="BT2:BT402" xr:uid="{21105AAE-D7FF-42C3-B785-CC73F5AB9DE5}">
      <formula1>"&lt;120/80mmHg,≥120/80 a &lt;140/90mmHg,≥140/90mmHg"</formula1>
    </dataValidation>
    <dataValidation type="whole" allowBlank="1" showInputMessage="1" showErrorMessage="1" sqref="CK2:CK402" xr:uid="{40CB3758-6C3F-42EF-83C2-3AE9475344DB}">
      <formula1>0</formula1>
      <formula2>1</formula2>
    </dataValidation>
    <dataValidation type="list" allowBlank="1" showInputMessage="1" showErrorMessage="1" sqref="D354" xr:uid="{1D51F25C-3658-4918-B017-9068734A350B}">
      <formula1>"Masculino, Feminino, Outros, Prefiro não dizer"</formula1>
    </dataValidation>
    <dataValidation type="list" allowBlank="1" showInputMessage="1" showErrorMessage="1" sqref="J2:J402" xr:uid="{F27B19F5-3101-45FC-8312-65D40A41385C}">
      <formula1>"Teletrabalho integral,Teletrabalho e presencial,Presencial integral"</formula1>
    </dataValidation>
    <dataValidation type="list" allowBlank="1" showInputMessage="1" showErrorMessage="1" sqref="K2:K402" xr:uid="{276C012F-65B8-4764-8072-6099E88CE27A}">
      <formula1>"1 a 2 dias, 3 a 4 dias"</formula1>
    </dataValidation>
    <dataValidation type="list" allowBlank="1" showInputMessage="1" showErrorMessage="1" sqref="BB2 BC2:BC402" xr:uid="{CF0C0498-E2F8-4ECC-9488-161C14C3631E}">
      <formula1>"Nunca fumou,Ex-tabagista,Tabagista atual,Tabagista passivo (no domicílio e/ou no trabalho)"</formula1>
    </dataValidation>
    <dataValidation type="list" allowBlank="1" showInputMessage="1" showErrorMessage="1" sqref="BU2:BU402" xr:uid="{71233E9E-A72D-41F0-B536-187D96C7A30A}">
      <formula1>"&lt;25Kg/m²,≥25Kg/m² a &lt;30Kg/m²,≥30Kg/m² a &lt;35kg/m²,≥35Kg/m² a &lt;40kg/m²,≥40Kg/m²"</formula1>
    </dataValidation>
    <dataValidation type="list" allowBlank="1" showInputMessage="1" showErrorMessage="1" sqref="CH2:CH402" xr:uid="{4397DA13-65BD-4243-BE2E-30638432EBF5}">
      <formula1>"Normal,Alterado,N/A"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ignoredErrors>
    <ignoredError sqref="Q5:Q402 N5:N402 M5:M402 AA2:AA402" listDataValidatio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F32C0-5CCA-4FE5-BDAD-C947A8F43702}">
  <dimension ref="A1:L165"/>
  <sheetViews>
    <sheetView zoomScale="90" zoomScaleNormal="90" workbookViewId="0">
      <selection activeCell="O7" sqref="O7"/>
    </sheetView>
  </sheetViews>
  <sheetFormatPr defaultRowHeight="14.5" x14ac:dyDescent="0.35"/>
  <cols>
    <col min="1" max="1" width="21.1796875" customWidth="1"/>
    <col min="2" max="2" width="36.453125" customWidth="1"/>
    <col min="3" max="3" width="23.81640625" customWidth="1"/>
    <col min="4" max="4" width="18.1796875" customWidth="1"/>
    <col min="5" max="5" width="26.54296875" customWidth="1"/>
    <col min="6" max="6" width="20.54296875" style="1" customWidth="1"/>
    <col min="7" max="7" width="17" customWidth="1"/>
    <col min="8" max="8" width="17.1796875" customWidth="1"/>
  </cols>
  <sheetData>
    <row r="1" spans="1:12" ht="45" customHeight="1" x14ac:dyDescent="0.35">
      <c r="A1" s="3" t="s">
        <v>76</v>
      </c>
      <c r="B1" s="3" t="s">
        <v>202</v>
      </c>
      <c r="C1" s="4" t="s">
        <v>77</v>
      </c>
      <c r="D1" s="4" t="s">
        <v>203</v>
      </c>
      <c r="E1" s="4" t="s">
        <v>78</v>
      </c>
      <c r="F1" s="46" t="s">
        <v>79</v>
      </c>
      <c r="G1" s="4" t="s">
        <v>80</v>
      </c>
    </row>
    <row r="2" spans="1:12" ht="31.5" customHeight="1" x14ac:dyDescent="0.35">
      <c r="A2" s="2"/>
      <c r="B2" s="2"/>
      <c r="C2" s="2"/>
      <c r="D2" s="2"/>
      <c r="E2" s="2"/>
      <c r="F2" s="49"/>
      <c r="G2" s="48"/>
      <c r="H2" s="47"/>
    </row>
    <row r="3" spans="1:12" x14ac:dyDescent="0.35">
      <c r="F3" s="50"/>
    </row>
    <row r="4" spans="1:12" ht="15" thickBot="1" x14ac:dyDescent="0.4">
      <c r="B4" s="27"/>
      <c r="C4" s="27"/>
      <c r="D4" s="27"/>
      <c r="E4" s="27"/>
      <c r="F4" s="28"/>
      <c r="G4" s="27"/>
      <c r="H4" s="27"/>
      <c r="L4" s="2"/>
    </row>
    <row r="5" spans="1:12" ht="15" thickBot="1" x14ac:dyDescent="0.4">
      <c r="A5" s="29"/>
      <c r="B5" s="141" t="s">
        <v>33</v>
      </c>
      <c r="C5" s="143" t="s">
        <v>34</v>
      </c>
      <c r="D5" s="144"/>
      <c r="E5" s="141" t="s">
        <v>35</v>
      </c>
      <c r="F5" s="30" t="s">
        <v>88</v>
      </c>
      <c r="G5" s="147" t="s">
        <v>36</v>
      </c>
      <c r="H5" s="148"/>
    </row>
    <row r="6" spans="1:12" ht="15" thickBot="1" x14ac:dyDescent="0.4">
      <c r="A6" s="29"/>
      <c r="B6" s="142"/>
      <c r="C6" s="145"/>
      <c r="D6" s="146"/>
      <c r="E6" s="142"/>
      <c r="F6" s="31">
        <v>2024</v>
      </c>
      <c r="G6" s="32" t="s">
        <v>97</v>
      </c>
      <c r="H6" s="33" t="s">
        <v>99</v>
      </c>
    </row>
    <row r="7" spans="1:12" ht="45" customHeight="1" x14ac:dyDescent="0.35">
      <c r="A7" s="109" t="s">
        <v>37</v>
      </c>
      <c r="B7" s="83" t="s">
        <v>38</v>
      </c>
      <c r="C7" s="149" t="s">
        <v>39</v>
      </c>
      <c r="D7" s="150"/>
      <c r="E7" s="43" t="s">
        <v>40</v>
      </c>
      <c r="F7" s="25"/>
      <c r="G7" s="26" t="s">
        <v>41</v>
      </c>
      <c r="H7" s="24" t="s">
        <v>41</v>
      </c>
    </row>
    <row r="8" spans="1:12" ht="29" x14ac:dyDescent="0.35">
      <c r="A8" s="110"/>
      <c r="B8" s="140" t="s">
        <v>42</v>
      </c>
      <c r="C8" s="55" t="s">
        <v>43</v>
      </c>
      <c r="D8" s="8" t="s">
        <v>44</v>
      </c>
      <c r="E8" s="121" t="s">
        <v>190</v>
      </c>
      <c r="F8" s="136" t="e">
        <f>F7/A2</f>
        <v>#DIV/0!</v>
      </c>
      <c r="G8" s="132" t="s">
        <v>41</v>
      </c>
      <c r="H8" s="133" t="s">
        <v>41</v>
      </c>
    </row>
    <row r="9" spans="1:12" ht="48" customHeight="1" x14ac:dyDescent="0.35">
      <c r="A9" s="110"/>
      <c r="B9" s="140"/>
      <c r="C9" s="54" t="s">
        <v>45</v>
      </c>
      <c r="D9" s="8"/>
      <c r="E9" s="121"/>
      <c r="F9" s="136"/>
      <c r="G9" s="132"/>
      <c r="H9" s="133"/>
    </row>
    <row r="10" spans="1:12" ht="29" x14ac:dyDescent="0.35">
      <c r="A10" s="110"/>
      <c r="B10" s="151" t="s">
        <v>46</v>
      </c>
      <c r="C10" s="56" t="s">
        <v>48</v>
      </c>
      <c r="D10" s="174" t="s">
        <v>44</v>
      </c>
      <c r="E10" s="152" t="s">
        <v>191</v>
      </c>
      <c r="F10" s="153" t="e">
        <f>COUNTIF(Dados!D:D,"Feminino")/F2</f>
        <v>#DIV/0!</v>
      </c>
      <c r="G10" s="154" t="s">
        <v>41</v>
      </c>
      <c r="H10" s="155" t="s">
        <v>41</v>
      </c>
    </row>
    <row r="11" spans="1:12" ht="36" customHeight="1" x14ac:dyDescent="0.35">
      <c r="A11" s="110"/>
      <c r="B11" s="151"/>
      <c r="C11" s="58" t="s">
        <v>83</v>
      </c>
      <c r="D11" s="174"/>
      <c r="E11" s="152"/>
      <c r="F11" s="153"/>
      <c r="G11" s="154"/>
      <c r="H11" s="155"/>
    </row>
    <row r="12" spans="1:12" ht="29" x14ac:dyDescent="0.35">
      <c r="A12" s="110"/>
      <c r="B12" s="140" t="s">
        <v>47</v>
      </c>
      <c r="C12" s="55" t="s">
        <v>192</v>
      </c>
      <c r="D12" s="8" t="s">
        <v>44</v>
      </c>
      <c r="E12" s="121" t="s">
        <v>193</v>
      </c>
      <c r="F12" s="136" t="e">
        <f>COUNTIF(Dados!D:D,"Masculino")/G2</f>
        <v>#DIV/0!</v>
      </c>
      <c r="G12" s="132" t="s">
        <v>41</v>
      </c>
      <c r="H12" s="133" t="s">
        <v>41</v>
      </c>
    </row>
    <row r="13" spans="1:12" ht="35.25" customHeight="1" x14ac:dyDescent="0.35">
      <c r="A13" s="110"/>
      <c r="B13" s="140"/>
      <c r="C13" s="54" t="s">
        <v>84</v>
      </c>
      <c r="D13" s="8"/>
      <c r="E13" s="121"/>
      <c r="F13" s="136"/>
      <c r="G13" s="132"/>
      <c r="H13" s="133"/>
    </row>
    <row r="14" spans="1:12" ht="58" x14ac:dyDescent="0.35">
      <c r="A14" s="110"/>
      <c r="B14" s="151" t="s">
        <v>49</v>
      </c>
      <c r="C14" s="56" t="s">
        <v>194</v>
      </c>
      <c r="D14" s="174" t="s">
        <v>50</v>
      </c>
      <c r="E14" s="152" t="s">
        <v>195</v>
      </c>
      <c r="F14" s="156" t="e">
        <f>COUNTIF(Dados!$E$2:$E$402,"Membro")/B2</f>
        <v>#DIV/0!</v>
      </c>
      <c r="G14" s="154" t="s">
        <v>41</v>
      </c>
      <c r="H14" s="155" t="s">
        <v>41</v>
      </c>
    </row>
    <row r="15" spans="1:12" ht="29" x14ac:dyDescent="0.35">
      <c r="A15" s="110"/>
      <c r="B15" s="151"/>
      <c r="C15" s="57" t="s">
        <v>43</v>
      </c>
      <c r="D15" s="174"/>
      <c r="E15" s="152"/>
      <c r="F15" s="156"/>
      <c r="G15" s="154"/>
      <c r="H15" s="155"/>
    </row>
    <row r="16" spans="1:12" ht="43.5" x14ac:dyDescent="0.35">
      <c r="A16" s="110"/>
      <c r="B16" s="140" t="s">
        <v>207</v>
      </c>
      <c r="C16" s="55" t="s">
        <v>52</v>
      </c>
      <c r="D16" s="6" t="s">
        <v>44</v>
      </c>
      <c r="E16" s="121" t="s">
        <v>85</v>
      </c>
      <c r="F16" s="136" t="e">
        <f>COUNTIF(Dados!$E$2:$E$402,"Analista")/C2</f>
        <v>#DIV/0!</v>
      </c>
      <c r="G16" s="132" t="s">
        <v>41</v>
      </c>
      <c r="H16" s="133" t="s">
        <v>41</v>
      </c>
    </row>
    <row r="17" spans="1:8" ht="39.75" customHeight="1" x14ac:dyDescent="0.35">
      <c r="A17" s="110"/>
      <c r="B17" s="140"/>
      <c r="C17" s="54" t="s">
        <v>43</v>
      </c>
      <c r="D17" s="6"/>
      <c r="E17" s="121"/>
      <c r="F17" s="136"/>
      <c r="G17" s="132"/>
      <c r="H17" s="133"/>
    </row>
    <row r="18" spans="1:8" ht="43.5" x14ac:dyDescent="0.35">
      <c r="A18" s="110"/>
      <c r="B18" s="151" t="s">
        <v>208</v>
      </c>
      <c r="C18" s="56" t="s">
        <v>51</v>
      </c>
      <c r="D18" s="175" t="s">
        <v>44</v>
      </c>
      <c r="E18" s="152" t="s">
        <v>196</v>
      </c>
      <c r="F18" s="156" t="e">
        <f>COUNTIF(Dados!$E$2:$E$402,"Técnico")/D2</f>
        <v>#DIV/0!</v>
      </c>
      <c r="G18" s="154" t="s">
        <v>41</v>
      </c>
      <c r="H18" s="155" t="s">
        <v>41</v>
      </c>
    </row>
    <row r="19" spans="1:8" ht="42.75" customHeight="1" x14ac:dyDescent="0.35">
      <c r="A19" s="110"/>
      <c r="B19" s="151"/>
      <c r="C19" s="58" t="s">
        <v>43</v>
      </c>
      <c r="D19" s="175"/>
      <c r="E19" s="152"/>
      <c r="F19" s="156"/>
      <c r="G19" s="154"/>
      <c r="H19" s="155"/>
    </row>
    <row r="20" spans="1:8" ht="43.5" x14ac:dyDescent="0.35">
      <c r="A20" s="110"/>
      <c r="B20" s="140" t="s">
        <v>81</v>
      </c>
      <c r="C20" s="55" t="s">
        <v>82</v>
      </c>
      <c r="D20" s="6" t="s">
        <v>44</v>
      </c>
      <c r="E20" s="121" t="s">
        <v>86</v>
      </c>
      <c r="F20" s="136" t="e">
        <f>COUNTIF(Dados!$E$2:$E$402,"Pessoal sem vínculo")/E2</f>
        <v>#DIV/0!</v>
      </c>
      <c r="G20" s="132" t="s">
        <v>41</v>
      </c>
      <c r="H20" s="133" t="s">
        <v>41</v>
      </c>
    </row>
    <row r="21" spans="1:8" ht="37.5" customHeight="1" x14ac:dyDescent="0.35">
      <c r="A21" s="110"/>
      <c r="B21" s="140"/>
      <c r="C21" s="54" t="s">
        <v>43</v>
      </c>
      <c r="D21" s="6"/>
      <c r="E21" s="121"/>
      <c r="F21" s="136"/>
      <c r="G21" s="132"/>
      <c r="H21" s="133"/>
    </row>
    <row r="22" spans="1:8" ht="36" customHeight="1" x14ac:dyDescent="0.35">
      <c r="A22" s="110"/>
      <c r="B22" s="134" t="s">
        <v>74</v>
      </c>
      <c r="C22" s="173" t="s">
        <v>75</v>
      </c>
      <c r="D22" s="7"/>
      <c r="E22" s="114" t="s">
        <v>87</v>
      </c>
      <c r="F22" s="181" t="e">
        <f>MEDIAN(Dados!C1:C402)</f>
        <v>#NUM!</v>
      </c>
      <c r="G22" s="135" t="s">
        <v>41</v>
      </c>
      <c r="H22" s="131" t="s">
        <v>41</v>
      </c>
    </row>
    <row r="23" spans="1:8" ht="32.25" customHeight="1" x14ac:dyDescent="0.35">
      <c r="A23" s="110"/>
      <c r="B23" s="134"/>
      <c r="C23" s="173"/>
      <c r="D23" s="7"/>
      <c r="E23" s="114"/>
      <c r="F23" s="181"/>
      <c r="G23" s="135"/>
      <c r="H23" s="131"/>
    </row>
    <row r="24" spans="1:8" ht="49.5" customHeight="1" x14ac:dyDescent="0.35">
      <c r="A24" s="110"/>
      <c r="B24" s="79" t="s">
        <v>116</v>
      </c>
      <c r="C24" s="64" t="s">
        <v>105</v>
      </c>
      <c r="D24" s="6" t="s">
        <v>44</v>
      </c>
      <c r="E24" s="121" t="s">
        <v>209</v>
      </c>
      <c r="F24" s="136" t="e">
        <f>COUNTIF(Dados!G2:G402,"&lt;12")/F7</f>
        <v>#DIV/0!</v>
      </c>
      <c r="G24" s="132" t="s">
        <v>41</v>
      </c>
      <c r="H24" s="133" t="s">
        <v>41</v>
      </c>
    </row>
    <row r="25" spans="1:8" ht="40.5" customHeight="1" x14ac:dyDescent="0.35">
      <c r="A25" s="110"/>
      <c r="B25" s="79"/>
      <c r="C25" s="5" t="s">
        <v>43</v>
      </c>
      <c r="D25" s="6"/>
      <c r="E25" s="121"/>
      <c r="F25" s="136"/>
      <c r="G25" s="132"/>
      <c r="H25" s="133"/>
    </row>
    <row r="26" spans="1:8" ht="49.5" customHeight="1" x14ac:dyDescent="0.35">
      <c r="A26" s="110"/>
      <c r="B26" s="69" t="s">
        <v>115</v>
      </c>
      <c r="C26" s="63" t="s">
        <v>114</v>
      </c>
      <c r="D26" s="7" t="s">
        <v>44</v>
      </c>
      <c r="E26" s="114" t="s">
        <v>117</v>
      </c>
      <c r="F26" s="117" t="e">
        <f>COUNTIFS(Dados!G2:G402,"&gt;=12",Dados!G2:G402,"&lt;60")/F7</f>
        <v>#DIV/0!</v>
      </c>
      <c r="G26" s="135" t="s">
        <v>41</v>
      </c>
      <c r="H26" s="131" t="s">
        <v>41</v>
      </c>
    </row>
    <row r="27" spans="1:8" ht="43.5" customHeight="1" x14ac:dyDescent="0.35">
      <c r="A27" s="110"/>
      <c r="B27" s="69"/>
      <c r="C27" s="59" t="s">
        <v>43</v>
      </c>
      <c r="D27" s="7"/>
      <c r="E27" s="114"/>
      <c r="F27" s="117"/>
      <c r="G27" s="135"/>
      <c r="H27" s="131"/>
    </row>
    <row r="28" spans="1:8" ht="49.5" customHeight="1" x14ac:dyDescent="0.35">
      <c r="A28" s="110"/>
      <c r="B28" s="79" t="s">
        <v>120</v>
      </c>
      <c r="C28" s="64" t="s">
        <v>118</v>
      </c>
      <c r="D28" s="6" t="s">
        <v>44</v>
      </c>
      <c r="E28" s="121" t="s">
        <v>119</v>
      </c>
      <c r="F28" s="136" t="e">
        <f>COUNTIFS(Dados!G2:G402,"&gt;=60",Dados!G2:G402,"&lt;120")/F7</f>
        <v>#DIV/0!</v>
      </c>
      <c r="G28" s="132" t="s">
        <v>41</v>
      </c>
      <c r="H28" s="133" t="s">
        <v>41</v>
      </c>
    </row>
    <row r="29" spans="1:8" ht="39.75" customHeight="1" x14ac:dyDescent="0.35">
      <c r="A29" s="110"/>
      <c r="B29" s="79"/>
      <c r="C29" s="5" t="s">
        <v>43</v>
      </c>
      <c r="D29" s="6"/>
      <c r="E29" s="121"/>
      <c r="F29" s="136"/>
      <c r="G29" s="132"/>
      <c r="H29" s="133"/>
    </row>
    <row r="30" spans="1:8" ht="49.5" customHeight="1" x14ac:dyDescent="0.35">
      <c r="A30" s="110"/>
      <c r="B30" s="69" t="s">
        <v>121</v>
      </c>
      <c r="C30" s="63" t="s">
        <v>109</v>
      </c>
      <c r="D30" s="7" t="s">
        <v>44</v>
      </c>
      <c r="E30" s="114" t="s">
        <v>106</v>
      </c>
      <c r="F30" s="117" t="e">
        <f>COUNTIF(Dados!G2:G402,"&gt;=120")/F7</f>
        <v>#DIV/0!</v>
      </c>
      <c r="G30" s="135" t="s">
        <v>41</v>
      </c>
      <c r="H30" s="131" t="s">
        <v>41</v>
      </c>
    </row>
    <row r="31" spans="1:8" ht="39.75" customHeight="1" x14ac:dyDescent="0.35">
      <c r="A31" s="110"/>
      <c r="B31" s="69"/>
      <c r="C31" s="11" t="s">
        <v>43</v>
      </c>
      <c r="D31" s="7"/>
      <c r="E31" s="114"/>
      <c r="F31" s="117"/>
      <c r="G31" s="135"/>
      <c r="H31" s="131"/>
    </row>
    <row r="32" spans="1:8" ht="49.5" customHeight="1" x14ac:dyDescent="0.35">
      <c r="A32" s="110"/>
      <c r="B32" s="79" t="s">
        <v>126</v>
      </c>
      <c r="C32" s="64" t="s">
        <v>127</v>
      </c>
      <c r="D32" s="10"/>
      <c r="E32" s="121" t="s">
        <v>128</v>
      </c>
      <c r="F32" s="182" t="e">
        <f>AVERAGE(Dados!G2:G402)/12</f>
        <v>#DIV/0!</v>
      </c>
      <c r="G32" s="132" t="s">
        <v>41</v>
      </c>
      <c r="H32" s="133" t="s">
        <v>41</v>
      </c>
    </row>
    <row r="33" spans="1:8" ht="29.25" customHeight="1" x14ac:dyDescent="0.35">
      <c r="A33" s="110"/>
      <c r="B33" s="79"/>
      <c r="C33" s="54">
        <v>12</v>
      </c>
      <c r="D33" s="6"/>
      <c r="E33" s="121"/>
      <c r="F33" s="182"/>
      <c r="G33" s="132"/>
      <c r="H33" s="133"/>
    </row>
    <row r="34" spans="1:8" ht="64.5" customHeight="1" x14ac:dyDescent="0.35">
      <c r="A34" s="110"/>
      <c r="B34" s="69" t="s">
        <v>129</v>
      </c>
      <c r="C34" s="63" t="s">
        <v>110</v>
      </c>
      <c r="D34" s="7" t="s">
        <v>44</v>
      </c>
      <c r="E34" s="114" t="s">
        <v>107</v>
      </c>
      <c r="F34" s="117" t="e">
        <f>COUNTIF(Dados!H2:H402,"&lt;12")/F7</f>
        <v>#DIV/0!</v>
      </c>
      <c r="G34" s="135" t="s">
        <v>41</v>
      </c>
      <c r="H34" s="131" t="s">
        <v>41</v>
      </c>
    </row>
    <row r="35" spans="1:8" ht="40.5" customHeight="1" x14ac:dyDescent="0.35">
      <c r="A35" s="110"/>
      <c r="B35" s="69"/>
      <c r="C35" s="59" t="s">
        <v>43</v>
      </c>
      <c r="D35" s="7"/>
      <c r="E35" s="114"/>
      <c r="F35" s="117"/>
      <c r="G35" s="135"/>
      <c r="H35" s="131"/>
    </row>
    <row r="36" spans="1:8" ht="61.5" customHeight="1" x14ac:dyDescent="0.35">
      <c r="A36" s="110"/>
      <c r="B36" s="79" t="s">
        <v>130</v>
      </c>
      <c r="C36" s="64" t="s">
        <v>122</v>
      </c>
      <c r="D36" s="6" t="s">
        <v>44</v>
      </c>
      <c r="E36" s="121" t="s">
        <v>123</v>
      </c>
      <c r="F36" s="136" t="e">
        <f>COUNTIFS(Dados!H2:H402,"&gt;=12",Dados!H2:H402,"&lt;60")/F7</f>
        <v>#DIV/0!</v>
      </c>
      <c r="G36" s="132" t="s">
        <v>41</v>
      </c>
      <c r="H36" s="133" t="s">
        <v>41</v>
      </c>
    </row>
    <row r="37" spans="1:8" ht="35.25" customHeight="1" x14ac:dyDescent="0.35">
      <c r="A37" s="110"/>
      <c r="B37" s="79"/>
      <c r="C37" s="54" t="s">
        <v>43</v>
      </c>
      <c r="D37" s="6"/>
      <c r="E37" s="121"/>
      <c r="F37" s="136"/>
      <c r="G37" s="132"/>
      <c r="H37" s="133"/>
    </row>
    <row r="38" spans="1:8" ht="59.25" customHeight="1" x14ac:dyDescent="0.35">
      <c r="A38" s="110"/>
      <c r="B38" s="69" t="s">
        <v>131</v>
      </c>
      <c r="C38" s="63" t="s">
        <v>124</v>
      </c>
      <c r="D38" s="7" t="s">
        <v>44</v>
      </c>
      <c r="E38" s="114" t="s">
        <v>125</v>
      </c>
      <c r="F38" s="117" t="e">
        <f>COUNTIFS(Dados!H2:H402,"&gt;=60",Dados!H2:H402,"&lt;120")/F7</f>
        <v>#DIV/0!</v>
      </c>
      <c r="G38" s="135" t="s">
        <v>41</v>
      </c>
      <c r="H38" s="131" t="s">
        <v>41</v>
      </c>
    </row>
    <row r="39" spans="1:8" ht="36.75" customHeight="1" x14ac:dyDescent="0.35">
      <c r="A39" s="110"/>
      <c r="B39" s="69"/>
      <c r="C39" s="59" t="s">
        <v>43</v>
      </c>
      <c r="D39" s="7"/>
      <c r="E39" s="114"/>
      <c r="F39" s="117"/>
      <c r="G39" s="135"/>
      <c r="H39" s="131"/>
    </row>
    <row r="40" spans="1:8" ht="60.75" customHeight="1" x14ac:dyDescent="0.35">
      <c r="A40" s="110"/>
      <c r="B40" s="79" t="s">
        <v>132</v>
      </c>
      <c r="C40" s="64" t="s">
        <v>111</v>
      </c>
      <c r="D40" s="6" t="s">
        <v>44</v>
      </c>
      <c r="E40" s="121" t="s">
        <v>108</v>
      </c>
      <c r="F40" s="136" t="e">
        <f>COUNTIFS(Dados!H2:H402,"&gt;=120")/F7</f>
        <v>#DIV/0!</v>
      </c>
      <c r="G40" s="132" t="s">
        <v>41</v>
      </c>
      <c r="H40" s="133" t="s">
        <v>41</v>
      </c>
    </row>
    <row r="41" spans="1:8" ht="39" customHeight="1" x14ac:dyDescent="0.35">
      <c r="A41" s="110"/>
      <c r="B41" s="79"/>
      <c r="C41" s="54" t="s">
        <v>43</v>
      </c>
      <c r="D41" s="6"/>
      <c r="E41" s="121"/>
      <c r="F41" s="136"/>
      <c r="G41" s="132"/>
      <c r="H41" s="133"/>
    </row>
    <row r="42" spans="1:8" ht="43.5" customHeight="1" x14ac:dyDescent="0.35">
      <c r="A42" s="110"/>
      <c r="B42" s="69" t="s">
        <v>133</v>
      </c>
      <c r="C42" s="63" t="s">
        <v>113</v>
      </c>
      <c r="D42" s="9"/>
      <c r="E42" s="114" t="s">
        <v>134</v>
      </c>
      <c r="F42" s="183" t="e">
        <f>AVERAGE(Dados!H2:H402)/12</f>
        <v>#DIV/0!</v>
      </c>
      <c r="G42" s="135" t="s">
        <v>41</v>
      </c>
      <c r="H42" s="131" t="s">
        <v>41</v>
      </c>
    </row>
    <row r="43" spans="1:8" ht="26.25" customHeight="1" x14ac:dyDescent="0.35">
      <c r="A43" s="110"/>
      <c r="B43" s="69"/>
      <c r="C43" s="59">
        <v>12</v>
      </c>
      <c r="D43" s="7"/>
      <c r="E43" s="114"/>
      <c r="F43" s="183"/>
      <c r="G43" s="135"/>
      <c r="H43" s="131"/>
    </row>
    <row r="44" spans="1:8" ht="58.5" customHeight="1" x14ac:dyDescent="0.35">
      <c r="A44" s="110"/>
      <c r="B44" s="79" t="s">
        <v>214</v>
      </c>
      <c r="C44" s="62" t="s">
        <v>102</v>
      </c>
      <c r="D44" s="6" t="s">
        <v>44</v>
      </c>
      <c r="E44" s="121" t="s">
        <v>103</v>
      </c>
      <c r="F44" s="122" t="e">
        <f>COUNTIF(Dados!I2:I402,"Sim")/F7</f>
        <v>#DIV/0!</v>
      </c>
      <c r="G44" s="132" t="s">
        <v>41</v>
      </c>
      <c r="H44" s="184" t="s">
        <v>41</v>
      </c>
    </row>
    <row r="45" spans="1:8" ht="49.5" customHeight="1" x14ac:dyDescent="0.35">
      <c r="A45" s="110"/>
      <c r="B45" s="79"/>
      <c r="C45" s="54" t="s">
        <v>43</v>
      </c>
      <c r="D45" s="6"/>
      <c r="E45" s="121"/>
      <c r="F45" s="122"/>
      <c r="G45" s="132"/>
      <c r="H45" s="184"/>
    </row>
    <row r="46" spans="1:8" ht="49.5" customHeight="1" x14ac:dyDescent="0.35">
      <c r="A46" s="110"/>
      <c r="B46" s="69" t="s">
        <v>217</v>
      </c>
      <c r="C46" s="61" t="s">
        <v>218</v>
      </c>
      <c r="D46" s="7" t="s">
        <v>44</v>
      </c>
      <c r="E46" s="114" t="s">
        <v>222</v>
      </c>
      <c r="F46" s="117" t="e">
        <f>(COUNTIF(Dados!J2:J402,"Teletrabalho integral")+ COUNTIF(Dados!J2:J402,"Teletrabalho e presencial"))/F7</f>
        <v>#DIV/0!</v>
      </c>
      <c r="G46" s="135" t="s">
        <v>41</v>
      </c>
      <c r="H46" s="131" t="s">
        <v>41</v>
      </c>
    </row>
    <row r="47" spans="1:8" ht="49.5" customHeight="1" x14ac:dyDescent="0.35">
      <c r="A47" s="110"/>
      <c r="B47" s="75"/>
      <c r="C47" s="60" t="s">
        <v>43</v>
      </c>
      <c r="D47" s="7"/>
      <c r="E47" s="114"/>
      <c r="F47" s="117"/>
      <c r="G47" s="135"/>
      <c r="H47" s="131"/>
    </row>
    <row r="48" spans="1:8" ht="49.5" customHeight="1" x14ac:dyDescent="0.35">
      <c r="A48" s="110"/>
      <c r="B48" s="77" t="s">
        <v>219</v>
      </c>
      <c r="C48" s="65" t="s">
        <v>220</v>
      </c>
      <c r="D48" s="6" t="s">
        <v>44</v>
      </c>
      <c r="E48" s="121" t="s">
        <v>223</v>
      </c>
      <c r="F48" s="136" t="e">
        <f>COUNTIF(Dados!K2:K402,"1 a 2 dias")/(COUNTIF(Dados!J2:J402,"Teletrabalho integral")+COUNTIF(Dados!J2:J402,"Teletrabalho e presencial"))</f>
        <v>#DIV/0!</v>
      </c>
      <c r="G48" s="132" t="s">
        <v>41</v>
      </c>
      <c r="H48" s="184" t="s">
        <v>41</v>
      </c>
    </row>
    <row r="49" spans="1:12" ht="49.5" customHeight="1" x14ac:dyDescent="0.35">
      <c r="A49" s="110"/>
      <c r="B49" s="77"/>
      <c r="C49" s="66" t="s">
        <v>218</v>
      </c>
      <c r="D49" s="6"/>
      <c r="E49" s="121"/>
      <c r="F49" s="136"/>
      <c r="G49" s="132"/>
      <c r="H49" s="184"/>
    </row>
    <row r="50" spans="1:12" ht="46.5" customHeight="1" x14ac:dyDescent="0.35">
      <c r="A50" s="110"/>
      <c r="B50" s="75" t="s">
        <v>225</v>
      </c>
      <c r="C50" s="67" t="s">
        <v>221</v>
      </c>
      <c r="D50" s="7" t="s">
        <v>44</v>
      </c>
      <c r="E50" s="114" t="s">
        <v>224</v>
      </c>
      <c r="F50" s="117" t="e">
        <f>COUNTIF(Dados!K2:K402,"3 a 4 dias")/(COUNTIF(Dados!J2:J402,"Teletrabalho integral")+COUNTIF(Dados!J2:J402,"Teletrabalho e presencial"))</f>
        <v>#DIV/0!</v>
      </c>
      <c r="G50" s="135" t="s">
        <v>41</v>
      </c>
      <c r="H50" s="131" t="s">
        <v>41</v>
      </c>
    </row>
    <row r="51" spans="1:12" ht="54.75" customHeight="1" thickBot="1" x14ac:dyDescent="0.4">
      <c r="A51" s="111"/>
      <c r="B51" s="82"/>
      <c r="C51" s="68" t="s">
        <v>218</v>
      </c>
      <c r="D51" s="23"/>
      <c r="E51" s="158"/>
      <c r="F51" s="159"/>
      <c r="G51" s="193"/>
      <c r="H51" s="194"/>
    </row>
    <row r="52" spans="1:12" ht="51.75" customHeight="1" x14ac:dyDescent="0.35">
      <c r="A52" s="109" t="s">
        <v>230</v>
      </c>
      <c r="B52" s="140" t="s">
        <v>231</v>
      </c>
      <c r="C52" s="96" t="s">
        <v>288</v>
      </c>
      <c r="D52" s="99" t="s">
        <v>50</v>
      </c>
      <c r="E52" s="121" t="s">
        <v>197</v>
      </c>
      <c r="F52" s="136" t="e">
        <f>(COUNTIF(Dados!BU2:BU402,"≥30Kg/m² a &lt;35Kg/m²")+COUNTIF(Dados!BU2:BU402,"≥35Kg/m² a &lt;40Kg/m²")+COUNTIF(Dados!BU2:BU402,"≥40Kg/m²"))/F7</f>
        <v>#DIV/0!</v>
      </c>
      <c r="G52" s="123">
        <v>0.25900000000000001</v>
      </c>
      <c r="H52" s="139">
        <v>0.224</v>
      </c>
    </row>
    <row r="53" spans="1:12" ht="60" customHeight="1" x14ac:dyDescent="0.35">
      <c r="A53" s="110"/>
      <c r="B53" s="140"/>
      <c r="C53" s="54" t="s">
        <v>43</v>
      </c>
      <c r="D53" s="98"/>
      <c r="E53" s="121"/>
      <c r="F53" s="136"/>
      <c r="G53" s="123"/>
      <c r="H53" s="139"/>
    </row>
    <row r="54" spans="1:12" ht="51" customHeight="1" x14ac:dyDescent="0.35">
      <c r="A54" s="110"/>
      <c r="B54" s="134" t="s">
        <v>232</v>
      </c>
      <c r="C54" s="70" t="s">
        <v>289</v>
      </c>
      <c r="D54" s="7" t="s">
        <v>50</v>
      </c>
      <c r="E54" s="114" t="s">
        <v>290</v>
      </c>
      <c r="F54" s="117" t="e">
        <f>(COUNTIF(Dados!BU2:BU402,"≥25Kg/m² a &lt;30Kg/m²")+COUNTIF(Dados!BU2:BU402,"≥30Kg/m² a &lt;35Kg/m²")+COUNTIF(Dados!BU2:BU402,"≥35Kg/m² a &lt;40Kg/m²")+COUNTIF(Dados!BU2:BU402,"≥40Kg/m²"))/F7</f>
        <v>#DIV/0!</v>
      </c>
      <c r="G54" s="119">
        <v>0.60299999999999998</v>
      </c>
      <c r="H54" s="116">
        <v>0.57199999999999995</v>
      </c>
    </row>
    <row r="55" spans="1:12" ht="58.5" customHeight="1" x14ac:dyDescent="0.35">
      <c r="A55" s="110"/>
      <c r="B55" s="134"/>
      <c r="C55" s="59" t="s">
        <v>43</v>
      </c>
      <c r="D55" s="7"/>
      <c r="E55" s="114"/>
      <c r="F55" s="117"/>
      <c r="G55" s="119"/>
      <c r="H55" s="116"/>
    </row>
    <row r="56" spans="1:12" ht="55.5" customHeight="1" x14ac:dyDescent="0.35">
      <c r="A56" s="110"/>
      <c r="B56" s="112" t="s">
        <v>233</v>
      </c>
      <c r="C56" s="62" t="s">
        <v>186</v>
      </c>
      <c r="D56" s="6" t="s">
        <v>50</v>
      </c>
      <c r="E56" s="121" t="s">
        <v>292</v>
      </c>
      <c r="F56" s="136" t="e">
        <f>(COUNTIFS(Dados!D2:D402,"Masculino",Dados!BV2:BV402,"&gt;=102")+COUNTIFS(Dados!D2:D402,"Feminino",Dados!BV2:BV402,"&gt;=88"))/F7</f>
        <v>#DIV/0!</v>
      </c>
      <c r="G56" s="132" t="s">
        <v>41</v>
      </c>
      <c r="H56" s="133" t="s">
        <v>41</v>
      </c>
    </row>
    <row r="57" spans="1:12" ht="64.5" customHeight="1" x14ac:dyDescent="0.35">
      <c r="A57" s="110"/>
      <c r="B57" s="112"/>
      <c r="C57" s="54" t="s">
        <v>291</v>
      </c>
      <c r="D57" s="6"/>
      <c r="E57" s="121"/>
      <c r="F57" s="136"/>
      <c r="G57" s="132"/>
      <c r="H57" s="133"/>
      <c r="L57" s="97"/>
    </row>
    <row r="58" spans="1:12" ht="73.5" customHeight="1" x14ac:dyDescent="0.35">
      <c r="A58" s="110"/>
      <c r="B58" s="134" t="s">
        <v>234</v>
      </c>
      <c r="C58" s="70" t="s">
        <v>183</v>
      </c>
      <c r="D58" s="7" t="s">
        <v>50</v>
      </c>
      <c r="E58" s="114" t="s">
        <v>184</v>
      </c>
      <c r="F58" s="117" t="e">
        <f>COUNTIF(Dados!BT2:BT402,"≥140/90mmHg")/F7</f>
        <v>#DIV/0!</v>
      </c>
      <c r="G58" s="119" t="s">
        <v>41</v>
      </c>
      <c r="H58" s="116" t="s">
        <v>41</v>
      </c>
    </row>
    <row r="59" spans="1:12" ht="55.5" customHeight="1" thickBot="1" x14ac:dyDescent="0.4">
      <c r="A59" s="111"/>
      <c r="B59" s="157"/>
      <c r="C59" s="71" t="s">
        <v>43</v>
      </c>
      <c r="D59" s="23"/>
      <c r="E59" s="158"/>
      <c r="F59" s="159"/>
      <c r="G59" s="160"/>
      <c r="H59" s="161"/>
    </row>
    <row r="60" spans="1:12" ht="47.25" customHeight="1" x14ac:dyDescent="0.35">
      <c r="A60" s="189" t="s">
        <v>53</v>
      </c>
      <c r="B60" s="140" t="s">
        <v>312</v>
      </c>
      <c r="C60" s="55" t="s">
        <v>263</v>
      </c>
      <c r="D60" s="73" t="s">
        <v>50</v>
      </c>
      <c r="E60" s="121" t="s">
        <v>264</v>
      </c>
      <c r="F60" s="136" t="e">
        <f>COUNTIF(Dados!BD2:BD402,"Atualizada")/F7</f>
        <v>#DIV/0!</v>
      </c>
      <c r="G60" s="132" t="s">
        <v>41</v>
      </c>
      <c r="H60" s="133" t="s">
        <v>41</v>
      </c>
    </row>
    <row r="61" spans="1:12" ht="35.25" customHeight="1" x14ac:dyDescent="0.35">
      <c r="A61" s="190"/>
      <c r="B61" s="140"/>
      <c r="C61" s="54" t="s">
        <v>43</v>
      </c>
      <c r="D61" s="73"/>
      <c r="E61" s="121"/>
      <c r="F61" s="136"/>
      <c r="G61" s="132"/>
      <c r="H61" s="133"/>
    </row>
    <row r="62" spans="1:12" ht="50.25" customHeight="1" x14ac:dyDescent="0.35">
      <c r="A62" s="190"/>
      <c r="B62" s="134" t="s">
        <v>313</v>
      </c>
      <c r="C62" s="70" t="s">
        <v>55</v>
      </c>
      <c r="D62" s="72" t="s">
        <v>50</v>
      </c>
      <c r="E62" s="114" t="s">
        <v>169</v>
      </c>
      <c r="F62" s="117" t="e">
        <f>COUNTIF(Dados!BE2:BE402,"Atualizada")/F7</f>
        <v>#DIV/0!</v>
      </c>
      <c r="G62" s="135" t="s">
        <v>41</v>
      </c>
      <c r="H62" s="131" t="s">
        <v>41</v>
      </c>
    </row>
    <row r="63" spans="1:12" ht="34.5" customHeight="1" x14ac:dyDescent="0.35">
      <c r="A63" s="190"/>
      <c r="B63" s="134"/>
      <c r="C63" s="59" t="s">
        <v>43</v>
      </c>
      <c r="D63" s="72"/>
      <c r="E63" s="114"/>
      <c r="F63" s="117"/>
      <c r="G63" s="135"/>
      <c r="H63" s="131"/>
    </row>
    <row r="64" spans="1:12" ht="57" customHeight="1" x14ac:dyDescent="0.35">
      <c r="A64" s="190"/>
      <c r="B64" s="140" t="s">
        <v>314</v>
      </c>
      <c r="C64" s="85" t="s">
        <v>56</v>
      </c>
      <c r="D64" s="73" t="s">
        <v>50</v>
      </c>
      <c r="E64" s="140" t="s">
        <v>170</v>
      </c>
      <c r="F64" s="136" t="e">
        <f>COUNTIF(Dados!BF2:BF402,"Atualizada")/F7</f>
        <v>#DIV/0!</v>
      </c>
      <c r="G64" s="132" t="s">
        <v>41</v>
      </c>
      <c r="H64" s="133" t="s">
        <v>41</v>
      </c>
    </row>
    <row r="65" spans="1:8" ht="42" customHeight="1" x14ac:dyDescent="0.35">
      <c r="A65" s="190"/>
      <c r="B65" s="140"/>
      <c r="C65" s="66" t="s">
        <v>43</v>
      </c>
      <c r="D65" s="73"/>
      <c r="E65" s="140"/>
      <c r="F65" s="136"/>
      <c r="G65" s="132"/>
      <c r="H65" s="133"/>
    </row>
    <row r="66" spans="1:8" ht="47.25" customHeight="1" x14ac:dyDescent="0.35">
      <c r="A66" s="190"/>
      <c r="B66" s="134" t="s">
        <v>315</v>
      </c>
      <c r="C66" s="70" t="s">
        <v>54</v>
      </c>
      <c r="D66" s="72" t="s">
        <v>50</v>
      </c>
      <c r="E66" s="114" t="s">
        <v>168</v>
      </c>
      <c r="F66" s="117" t="e">
        <f>COUNTIF(Dados!BG2:BG402,"Atualizada")/F7</f>
        <v>#DIV/0!</v>
      </c>
      <c r="G66" s="135" t="s">
        <v>41</v>
      </c>
      <c r="H66" s="131" t="s">
        <v>41</v>
      </c>
    </row>
    <row r="67" spans="1:8" ht="29" x14ac:dyDescent="0.35">
      <c r="A67" s="190"/>
      <c r="B67" s="134"/>
      <c r="C67" s="61" t="s">
        <v>43</v>
      </c>
      <c r="D67" s="72"/>
      <c r="E67" s="114"/>
      <c r="F67" s="117"/>
      <c r="G67" s="135"/>
      <c r="H67" s="131"/>
    </row>
    <row r="68" spans="1:8" ht="43.5" x14ac:dyDescent="0.35">
      <c r="A68" s="190"/>
      <c r="B68" s="112" t="s">
        <v>265</v>
      </c>
      <c r="C68" s="62" t="s">
        <v>177</v>
      </c>
      <c r="D68" s="73" t="s">
        <v>50</v>
      </c>
      <c r="E68" s="121" t="s">
        <v>266</v>
      </c>
      <c r="F68" s="136" t="e">
        <f>COUNTIF(Dados!BH2:BH402,"Sim")/F7</f>
        <v>#DIV/0!</v>
      </c>
      <c r="G68" s="132" t="s">
        <v>41</v>
      </c>
      <c r="H68" s="133" t="s">
        <v>41</v>
      </c>
    </row>
    <row r="69" spans="1:8" ht="34.5" customHeight="1" x14ac:dyDescent="0.35">
      <c r="A69" s="190"/>
      <c r="B69" s="112"/>
      <c r="C69" s="54" t="s">
        <v>43</v>
      </c>
      <c r="D69" s="84"/>
      <c r="E69" s="121"/>
      <c r="F69" s="136"/>
      <c r="G69" s="132"/>
      <c r="H69" s="133"/>
    </row>
    <row r="70" spans="1:8" ht="43.5" x14ac:dyDescent="0.35">
      <c r="A70" s="190"/>
      <c r="B70" s="113" t="s">
        <v>316</v>
      </c>
      <c r="C70" s="87" t="s">
        <v>267</v>
      </c>
      <c r="D70" s="72" t="s">
        <v>50</v>
      </c>
      <c r="E70" s="114" t="s">
        <v>268</v>
      </c>
      <c r="F70" s="117" t="e">
        <f>COUNTIF(Dados!BI2:BI402,"Sim")/F7</f>
        <v>#DIV/0!</v>
      </c>
      <c r="G70" s="135" t="s">
        <v>41</v>
      </c>
      <c r="H70" s="131" t="s">
        <v>41</v>
      </c>
    </row>
    <row r="71" spans="1:8" ht="29" x14ac:dyDescent="0.35">
      <c r="A71" s="190"/>
      <c r="B71" s="113"/>
      <c r="C71" s="59" t="s">
        <v>43</v>
      </c>
      <c r="D71" s="86"/>
      <c r="E71" s="114"/>
      <c r="F71" s="117"/>
      <c r="G71" s="135"/>
      <c r="H71" s="131"/>
    </row>
    <row r="72" spans="1:8" ht="66.75" customHeight="1" x14ac:dyDescent="0.35">
      <c r="A72" s="190"/>
      <c r="B72" s="112" t="s">
        <v>317</v>
      </c>
      <c r="C72" s="62" t="s">
        <v>269</v>
      </c>
      <c r="D72" s="73" t="s">
        <v>50</v>
      </c>
      <c r="E72" s="121" t="s">
        <v>270</v>
      </c>
      <c r="F72" s="136" t="e">
        <f>COUNTIF(Dados!BJ2:BJ402,"Sim")/F7</f>
        <v>#DIV/0!</v>
      </c>
      <c r="G72" s="132" t="s">
        <v>41</v>
      </c>
      <c r="H72" s="133" t="s">
        <v>41</v>
      </c>
    </row>
    <row r="73" spans="1:8" ht="29" x14ac:dyDescent="0.35">
      <c r="A73" s="190"/>
      <c r="B73" s="112"/>
      <c r="C73" s="54" t="s">
        <v>43</v>
      </c>
      <c r="D73" s="84"/>
      <c r="E73" s="121"/>
      <c r="F73" s="136"/>
      <c r="G73" s="132"/>
      <c r="H73" s="133"/>
    </row>
    <row r="74" spans="1:8" ht="54" customHeight="1" x14ac:dyDescent="0.35">
      <c r="A74" s="190"/>
      <c r="B74" s="134" t="s">
        <v>318</v>
      </c>
      <c r="C74" s="87" t="s">
        <v>178</v>
      </c>
      <c r="D74" s="72" t="s">
        <v>50</v>
      </c>
      <c r="E74" s="114" t="s">
        <v>179</v>
      </c>
      <c r="F74" s="117" t="e">
        <f>COUNTIF(Dados!BK2:BK402,"Sim")/F7</f>
        <v>#DIV/0!</v>
      </c>
      <c r="G74" s="135" t="s">
        <v>41</v>
      </c>
      <c r="H74" s="131" t="s">
        <v>41</v>
      </c>
    </row>
    <row r="75" spans="1:8" ht="38.25" customHeight="1" x14ac:dyDescent="0.35">
      <c r="A75" s="190"/>
      <c r="B75" s="134"/>
      <c r="C75" s="59" t="s">
        <v>43</v>
      </c>
      <c r="D75" s="86"/>
      <c r="E75" s="114"/>
      <c r="F75" s="117"/>
      <c r="G75" s="135"/>
      <c r="H75" s="131"/>
    </row>
    <row r="76" spans="1:8" ht="60" customHeight="1" x14ac:dyDescent="0.35">
      <c r="A76" s="190"/>
      <c r="B76" s="112" t="s">
        <v>319</v>
      </c>
      <c r="C76" s="62" t="s">
        <v>180</v>
      </c>
      <c r="D76" s="73" t="s">
        <v>50</v>
      </c>
      <c r="E76" s="121" t="s">
        <v>181</v>
      </c>
      <c r="F76" s="136" t="e">
        <f>COUNTIF(Dados!BL2:BL402,"Pelo menos 4 doses")/F7</f>
        <v>#DIV/0!</v>
      </c>
      <c r="G76" s="132" t="s">
        <v>41</v>
      </c>
      <c r="H76" s="133" t="s">
        <v>41</v>
      </c>
    </row>
    <row r="77" spans="1:8" ht="49.5" customHeight="1" thickBot="1" x14ac:dyDescent="0.4">
      <c r="A77" s="191"/>
      <c r="B77" s="176"/>
      <c r="C77" s="89" t="s">
        <v>43</v>
      </c>
      <c r="D77" s="88"/>
      <c r="E77" s="163"/>
      <c r="F77" s="164"/>
      <c r="G77" s="137"/>
      <c r="H77" s="138"/>
    </row>
    <row r="78" spans="1:8" ht="59.25" customHeight="1" x14ac:dyDescent="0.35">
      <c r="A78" s="189" t="s">
        <v>57</v>
      </c>
      <c r="B78" s="134" t="s">
        <v>320</v>
      </c>
      <c r="C78" s="70" t="s">
        <v>58</v>
      </c>
      <c r="D78" s="7" t="s">
        <v>50</v>
      </c>
      <c r="E78" s="114" t="s">
        <v>156</v>
      </c>
      <c r="F78" s="117" t="e">
        <f>COUNTIF(Dados!AI2:AI402,"Sim")/F7</f>
        <v>#DIV/0!</v>
      </c>
      <c r="G78" s="135" t="s">
        <v>41</v>
      </c>
      <c r="H78" s="131" t="s">
        <v>41</v>
      </c>
    </row>
    <row r="79" spans="1:8" ht="45" customHeight="1" x14ac:dyDescent="0.35">
      <c r="A79" s="190"/>
      <c r="B79" s="134"/>
      <c r="C79" s="59" t="s">
        <v>43</v>
      </c>
      <c r="D79" s="7"/>
      <c r="E79" s="114"/>
      <c r="F79" s="117"/>
      <c r="G79" s="135"/>
      <c r="H79" s="131"/>
    </row>
    <row r="80" spans="1:8" ht="58" x14ac:dyDescent="0.35">
      <c r="A80" s="190"/>
      <c r="B80" s="140" t="s">
        <v>321</v>
      </c>
      <c r="C80" s="55" t="s">
        <v>240</v>
      </c>
      <c r="D80" s="6" t="s">
        <v>50</v>
      </c>
      <c r="E80" s="121" t="s">
        <v>241</v>
      </c>
      <c r="F80" s="136" t="e">
        <f>COUNTIF(Dados!AJ2:AJ402,"Sim")/F7</f>
        <v>#DIV/0!</v>
      </c>
      <c r="G80" s="180" t="s">
        <v>41</v>
      </c>
      <c r="H80" s="139">
        <v>0.221</v>
      </c>
    </row>
    <row r="81" spans="1:8" ht="48" customHeight="1" x14ac:dyDescent="0.35">
      <c r="A81" s="190"/>
      <c r="B81" s="140"/>
      <c r="C81" s="54" t="s">
        <v>43</v>
      </c>
      <c r="D81" s="6"/>
      <c r="E81" s="121"/>
      <c r="F81" s="136"/>
      <c r="G81" s="180"/>
      <c r="H81" s="139"/>
    </row>
    <row r="82" spans="1:8" ht="43.5" x14ac:dyDescent="0.35">
      <c r="A82" s="190"/>
      <c r="B82" s="134" t="s">
        <v>322</v>
      </c>
      <c r="C82" s="70" t="s">
        <v>242</v>
      </c>
      <c r="D82" s="7" t="s">
        <v>50</v>
      </c>
      <c r="E82" s="114" t="s">
        <v>157</v>
      </c>
      <c r="F82" s="117" t="e">
        <f>COUNTIF(Dados!AK2:AK402,"Sim")/F7</f>
        <v>#DIV/0!</v>
      </c>
      <c r="G82" s="119">
        <v>0.68300000000000005</v>
      </c>
      <c r="H82" s="116">
        <v>0.60399999999999998</v>
      </c>
    </row>
    <row r="83" spans="1:8" ht="39" customHeight="1" x14ac:dyDescent="0.35">
      <c r="A83" s="190"/>
      <c r="B83" s="134"/>
      <c r="C83" s="59" t="s">
        <v>43</v>
      </c>
      <c r="D83" s="7"/>
      <c r="E83" s="114"/>
      <c r="F83" s="117"/>
      <c r="G83" s="119"/>
      <c r="H83" s="116"/>
    </row>
    <row r="84" spans="1:8" ht="81.75" customHeight="1" x14ac:dyDescent="0.35">
      <c r="A84" s="190"/>
      <c r="B84" s="140" t="s">
        <v>323</v>
      </c>
      <c r="C84" s="55" t="s">
        <v>243</v>
      </c>
      <c r="D84" s="6" t="s">
        <v>50</v>
      </c>
      <c r="E84" s="121" t="s">
        <v>158</v>
      </c>
      <c r="F84" s="136" t="e">
        <f>COUNTIF(Dados!AL2:AL402,"Sim")/F7</f>
        <v>#DIV/0!</v>
      </c>
      <c r="G84" s="123" t="s">
        <v>41</v>
      </c>
      <c r="H84" s="139">
        <v>0.309</v>
      </c>
    </row>
    <row r="85" spans="1:8" ht="47.25" customHeight="1" x14ac:dyDescent="0.35">
      <c r="A85" s="190"/>
      <c r="B85" s="140"/>
      <c r="C85" s="54" t="s">
        <v>43</v>
      </c>
      <c r="D85" s="6"/>
      <c r="E85" s="121"/>
      <c r="F85" s="136"/>
      <c r="G85" s="123"/>
      <c r="H85" s="139"/>
    </row>
    <row r="86" spans="1:8" ht="63" customHeight="1" x14ac:dyDescent="0.35">
      <c r="A86" s="190"/>
      <c r="B86" s="134" t="s">
        <v>324</v>
      </c>
      <c r="C86" s="70" t="s">
        <v>244</v>
      </c>
      <c r="D86" s="7" t="s">
        <v>50</v>
      </c>
      <c r="E86" s="114" t="s">
        <v>159</v>
      </c>
      <c r="F86" s="117" t="e">
        <f>COUNTIF(Dados!AM2:AM402,"Sim")/F7</f>
        <v>#DIV/0!</v>
      </c>
      <c r="G86" s="119" t="s">
        <v>41</v>
      </c>
      <c r="H86" s="116">
        <v>0.182</v>
      </c>
    </row>
    <row r="87" spans="1:8" ht="57" customHeight="1" x14ac:dyDescent="0.35">
      <c r="A87" s="190"/>
      <c r="B87" s="134"/>
      <c r="C87" s="59" t="s">
        <v>43</v>
      </c>
      <c r="D87" s="7"/>
      <c r="E87" s="114"/>
      <c r="F87" s="117"/>
      <c r="G87" s="119"/>
      <c r="H87" s="116"/>
    </row>
    <row r="88" spans="1:8" ht="58" x14ac:dyDescent="0.35">
      <c r="A88" s="190"/>
      <c r="B88" s="140" t="s">
        <v>325</v>
      </c>
      <c r="C88" s="55" t="s">
        <v>100</v>
      </c>
      <c r="D88" s="6" t="s">
        <v>50</v>
      </c>
      <c r="E88" s="121" t="s">
        <v>160</v>
      </c>
      <c r="F88" s="136" t="e">
        <f>COUNTIF(Dados!AN2:AN402,"Sim")/F7</f>
        <v>#DIV/0!</v>
      </c>
      <c r="G88" s="123">
        <v>9.1999999999999998E-2</v>
      </c>
      <c r="H88" s="139" t="s">
        <v>41</v>
      </c>
    </row>
    <row r="89" spans="1:8" ht="49.5" customHeight="1" x14ac:dyDescent="0.35">
      <c r="A89" s="190"/>
      <c r="B89" s="140"/>
      <c r="C89" s="54" t="s">
        <v>43</v>
      </c>
      <c r="D89" s="6"/>
      <c r="E89" s="121"/>
      <c r="F89" s="136"/>
      <c r="G89" s="123"/>
      <c r="H89" s="139"/>
    </row>
    <row r="90" spans="1:8" ht="37.5" customHeight="1" x14ac:dyDescent="0.35">
      <c r="A90" s="190"/>
      <c r="B90" s="134" t="s">
        <v>326</v>
      </c>
      <c r="C90" s="70" t="s">
        <v>245</v>
      </c>
      <c r="D90" s="7" t="s">
        <v>50</v>
      </c>
      <c r="E90" s="114" t="s">
        <v>246</v>
      </c>
      <c r="F90" s="117" t="e">
        <f>COUNTIF(Dados!AO2:AO402,"Sim")/F7</f>
        <v>#DIV/0!</v>
      </c>
      <c r="G90" s="119">
        <v>0.46600000000000003</v>
      </c>
      <c r="H90" s="116" t="s">
        <v>41</v>
      </c>
    </row>
    <row r="91" spans="1:8" ht="39.75" customHeight="1" x14ac:dyDescent="0.35">
      <c r="A91" s="190"/>
      <c r="B91" s="134"/>
      <c r="C91" s="59" t="s">
        <v>43</v>
      </c>
      <c r="D91" s="7"/>
      <c r="E91" s="114"/>
      <c r="F91" s="117"/>
      <c r="G91" s="119"/>
      <c r="H91" s="116"/>
    </row>
    <row r="92" spans="1:8" ht="51" customHeight="1" x14ac:dyDescent="0.35">
      <c r="A92" s="190"/>
      <c r="B92" s="140" t="s">
        <v>327</v>
      </c>
      <c r="C92" s="55" t="s">
        <v>96</v>
      </c>
      <c r="D92" s="6"/>
      <c r="E92" s="121" t="s">
        <v>247</v>
      </c>
      <c r="F92" s="136" t="e">
        <f>COUNTIF(Dados!AP2:AP402,"Sim")/F7</f>
        <v>#DIV/0!</v>
      </c>
      <c r="G92" s="123">
        <v>0.127</v>
      </c>
      <c r="H92" s="139" t="s">
        <v>41</v>
      </c>
    </row>
    <row r="93" spans="1:8" ht="37.5" customHeight="1" thickBot="1" x14ac:dyDescent="0.4">
      <c r="A93" s="191"/>
      <c r="B93" s="162"/>
      <c r="C93" s="89" t="s">
        <v>43</v>
      </c>
      <c r="D93" s="103"/>
      <c r="E93" s="163"/>
      <c r="F93" s="164"/>
      <c r="G93" s="129"/>
      <c r="H93" s="165"/>
    </row>
    <row r="94" spans="1:8" ht="62.25" customHeight="1" x14ac:dyDescent="0.35">
      <c r="A94" s="198" t="s">
        <v>293</v>
      </c>
      <c r="B94" s="134" t="s">
        <v>328</v>
      </c>
      <c r="C94" s="70" t="s">
        <v>59</v>
      </c>
      <c r="D94" s="72" t="s">
        <v>50</v>
      </c>
      <c r="E94" s="114" t="s">
        <v>153</v>
      </c>
      <c r="F94" s="117" t="e">
        <f>COUNTIF(Dados!AT2:AT402,"Sim")/F7</f>
        <v>#DIV/0!</v>
      </c>
      <c r="G94" s="119">
        <v>0.23899999999999999</v>
      </c>
      <c r="H94" s="116">
        <v>0.26300000000000001</v>
      </c>
    </row>
    <row r="95" spans="1:8" ht="51" customHeight="1" x14ac:dyDescent="0.35">
      <c r="A95" s="199"/>
      <c r="B95" s="134"/>
      <c r="C95" s="59" t="s">
        <v>43</v>
      </c>
      <c r="D95" s="72"/>
      <c r="E95" s="114"/>
      <c r="F95" s="117"/>
      <c r="G95" s="119"/>
      <c r="H95" s="116"/>
    </row>
    <row r="96" spans="1:8" ht="43.5" x14ac:dyDescent="0.35">
      <c r="A96" s="199"/>
      <c r="B96" s="140" t="s">
        <v>329</v>
      </c>
      <c r="C96" s="55" t="s">
        <v>60</v>
      </c>
      <c r="D96" s="73" t="s">
        <v>50</v>
      </c>
      <c r="E96" s="121" t="s">
        <v>161</v>
      </c>
      <c r="F96" s="136" t="e">
        <f>COUNTIF(Dados!AU2:AU402,"Sim")/F7</f>
        <v>#DIV/0!</v>
      </c>
      <c r="G96" s="123">
        <v>7.6999999999999999E-2</v>
      </c>
      <c r="H96" s="139">
        <v>9.0999999999999998E-2</v>
      </c>
    </row>
    <row r="97" spans="1:8" ht="52.5" customHeight="1" x14ac:dyDescent="0.35">
      <c r="A97" s="199"/>
      <c r="B97" s="140"/>
      <c r="C97" s="54" t="s">
        <v>43</v>
      </c>
      <c r="D97" s="73"/>
      <c r="E97" s="121"/>
      <c r="F97" s="136"/>
      <c r="G97" s="123"/>
      <c r="H97" s="139"/>
    </row>
    <row r="98" spans="1:8" ht="43.5" x14ac:dyDescent="0.35">
      <c r="A98" s="199"/>
      <c r="B98" s="134" t="s">
        <v>330</v>
      </c>
      <c r="C98" s="70" t="s">
        <v>252</v>
      </c>
      <c r="D98" s="72" t="s">
        <v>50</v>
      </c>
      <c r="E98" s="114" t="s">
        <v>162</v>
      </c>
      <c r="F98" s="117" t="e">
        <f>COUNTIF(Dados!AV2:AV402,"Sim")/F7</f>
        <v>#DIV/0!</v>
      </c>
      <c r="G98" s="119" t="s">
        <v>41</v>
      </c>
      <c r="H98" s="116" t="s">
        <v>41</v>
      </c>
    </row>
    <row r="99" spans="1:8" ht="51.75" customHeight="1" x14ac:dyDescent="0.35">
      <c r="A99" s="199"/>
      <c r="B99" s="134"/>
      <c r="C99" s="59" t="s">
        <v>43</v>
      </c>
      <c r="D99" s="72"/>
      <c r="E99" s="114"/>
      <c r="F99" s="117"/>
      <c r="G99" s="119"/>
      <c r="H99" s="116"/>
    </row>
    <row r="100" spans="1:8" ht="65.25" customHeight="1" x14ac:dyDescent="0.35">
      <c r="A100" s="199"/>
      <c r="B100" s="140" t="s">
        <v>331</v>
      </c>
      <c r="C100" s="55" t="s">
        <v>61</v>
      </c>
      <c r="D100" s="73" t="s">
        <v>50</v>
      </c>
      <c r="E100" s="121" t="s">
        <v>163</v>
      </c>
      <c r="F100" s="136" t="e">
        <f>COUNTIF(Dados!AW2:AW402,"Sim")/F7</f>
        <v>#DIV/0!</v>
      </c>
      <c r="G100" s="179">
        <v>0.10199999999999999</v>
      </c>
      <c r="H100" s="139">
        <v>0.113</v>
      </c>
    </row>
    <row r="101" spans="1:8" ht="55.5" customHeight="1" x14ac:dyDescent="0.35">
      <c r="A101" s="199"/>
      <c r="B101" s="140"/>
      <c r="C101" s="54" t="s">
        <v>43</v>
      </c>
      <c r="D101" s="73"/>
      <c r="E101" s="121"/>
      <c r="F101" s="136"/>
      <c r="G101" s="179"/>
      <c r="H101" s="139"/>
    </row>
    <row r="102" spans="1:8" ht="58" x14ac:dyDescent="0.35">
      <c r="A102" s="199"/>
      <c r="B102" s="134" t="s">
        <v>332</v>
      </c>
      <c r="C102" s="70" t="s">
        <v>154</v>
      </c>
      <c r="D102" s="72" t="s">
        <v>44</v>
      </c>
      <c r="E102" s="114" t="s">
        <v>155</v>
      </c>
      <c r="F102" s="117" t="e">
        <f>COUNTIF(Dados!AX2:AX402,"Sim")/F7</f>
        <v>#DIV/0!</v>
      </c>
      <c r="G102" s="125" t="s">
        <v>41</v>
      </c>
      <c r="H102" s="131" t="s">
        <v>41</v>
      </c>
    </row>
    <row r="103" spans="1:8" ht="84" customHeight="1" x14ac:dyDescent="0.35">
      <c r="A103" s="199"/>
      <c r="B103" s="134"/>
      <c r="C103" s="59" t="s">
        <v>43</v>
      </c>
      <c r="D103" s="72"/>
      <c r="E103" s="114"/>
      <c r="F103" s="117"/>
      <c r="G103" s="125"/>
      <c r="H103" s="131"/>
    </row>
    <row r="104" spans="1:8" ht="58" x14ac:dyDescent="0.35">
      <c r="A104" s="199"/>
      <c r="B104" s="140" t="s">
        <v>333</v>
      </c>
      <c r="C104" s="55" t="s">
        <v>62</v>
      </c>
      <c r="D104" s="73" t="s">
        <v>50</v>
      </c>
      <c r="E104" s="121" t="s">
        <v>164</v>
      </c>
      <c r="F104" s="136" t="e">
        <f>COUNTIF(Dados!AY2:AY402,"Sim")/F7</f>
        <v>#DIV/0!</v>
      </c>
      <c r="G104" s="179" t="s">
        <v>41</v>
      </c>
      <c r="H104" s="139" t="s">
        <v>41</v>
      </c>
    </row>
    <row r="105" spans="1:8" ht="48" customHeight="1" x14ac:dyDescent="0.35">
      <c r="A105" s="199"/>
      <c r="B105" s="140"/>
      <c r="C105" s="54" t="s">
        <v>43</v>
      </c>
      <c r="D105" s="73"/>
      <c r="E105" s="121"/>
      <c r="F105" s="136"/>
      <c r="G105" s="179"/>
      <c r="H105" s="139"/>
    </row>
    <row r="106" spans="1:8" ht="48" customHeight="1" x14ac:dyDescent="0.35">
      <c r="A106" s="199"/>
      <c r="B106" s="134" t="s">
        <v>334</v>
      </c>
      <c r="C106" s="76" t="s">
        <v>253</v>
      </c>
      <c r="D106" s="72" t="s">
        <v>50</v>
      </c>
      <c r="E106" s="114" t="s">
        <v>254</v>
      </c>
      <c r="F106" s="117" t="e">
        <f>COUNTIF(Dados!AZ2:AZ402,"Sim")/F7</f>
        <v>#DIV/0!</v>
      </c>
      <c r="G106" s="125" t="s">
        <v>41</v>
      </c>
      <c r="H106" s="131" t="s">
        <v>41</v>
      </c>
    </row>
    <row r="107" spans="1:8" ht="33.75" customHeight="1" x14ac:dyDescent="0.35">
      <c r="A107" s="199"/>
      <c r="B107" s="134"/>
      <c r="C107" s="59" t="s">
        <v>43</v>
      </c>
      <c r="D107" s="72"/>
      <c r="E107" s="114"/>
      <c r="F107" s="117"/>
      <c r="G107" s="125"/>
      <c r="H107" s="131"/>
    </row>
    <row r="108" spans="1:8" ht="58" x14ac:dyDescent="0.35">
      <c r="A108" s="199"/>
      <c r="B108" s="140" t="s">
        <v>335</v>
      </c>
      <c r="C108" s="55" t="s">
        <v>237</v>
      </c>
      <c r="D108" s="73" t="s">
        <v>50</v>
      </c>
      <c r="E108" s="121" t="s">
        <v>235</v>
      </c>
      <c r="F108" s="122" t="e">
        <f>COUNTIF(Dados!AH2:AH402,"Sim")/F7</f>
        <v>#DIV/0!</v>
      </c>
      <c r="G108" s="179" t="s">
        <v>41</v>
      </c>
      <c r="H108" s="139" t="s">
        <v>41</v>
      </c>
    </row>
    <row r="109" spans="1:8" ht="47.25" customHeight="1" x14ac:dyDescent="0.35">
      <c r="A109" s="199"/>
      <c r="B109" s="140"/>
      <c r="C109" s="54" t="s">
        <v>43</v>
      </c>
      <c r="D109" s="73"/>
      <c r="E109" s="121"/>
      <c r="F109" s="122"/>
      <c r="G109" s="179"/>
      <c r="H109" s="139"/>
    </row>
    <row r="110" spans="1:8" ht="47.25" customHeight="1" x14ac:dyDescent="0.35">
      <c r="A110" s="199"/>
      <c r="B110" s="113" t="s">
        <v>336</v>
      </c>
      <c r="C110" s="59" t="s">
        <v>294</v>
      </c>
      <c r="D110" s="72" t="s">
        <v>50</v>
      </c>
      <c r="E110" s="114" t="s">
        <v>295</v>
      </c>
      <c r="F110" s="117" t="e">
        <f>COUNTIF(Dados!BX2:BX402,"Sim")/F7</f>
        <v>#DIV/0!</v>
      </c>
      <c r="G110" s="115" t="s">
        <v>41</v>
      </c>
      <c r="H110" s="116" t="s">
        <v>41</v>
      </c>
    </row>
    <row r="111" spans="1:8" ht="40.5" customHeight="1" x14ac:dyDescent="0.35">
      <c r="A111" s="199"/>
      <c r="B111" s="113"/>
      <c r="C111" s="60" t="s">
        <v>43</v>
      </c>
      <c r="D111" s="72"/>
      <c r="E111" s="114"/>
      <c r="F111" s="117"/>
      <c r="G111" s="115"/>
      <c r="H111" s="116"/>
    </row>
    <row r="112" spans="1:8" ht="45" customHeight="1" x14ac:dyDescent="0.35">
      <c r="A112" s="199"/>
      <c r="B112" s="126" t="s">
        <v>337</v>
      </c>
      <c r="C112" s="85" t="s">
        <v>63</v>
      </c>
      <c r="D112" s="73" t="s">
        <v>50</v>
      </c>
      <c r="E112" s="121" t="s">
        <v>201</v>
      </c>
      <c r="F112" s="122" t="e">
        <f>(COUNTIF(Dados!AS2:AS402,"Boa")+COUNTIF(Dados!AS2:AS402,"Muito boa"))/F7</f>
        <v>#DIV/0!</v>
      </c>
      <c r="G112" s="179">
        <v>0.66100000000000003</v>
      </c>
      <c r="H112" s="124" t="s">
        <v>41</v>
      </c>
    </row>
    <row r="113" spans="1:9" ht="45.75" customHeight="1" thickBot="1" x14ac:dyDescent="0.4">
      <c r="A113" s="200"/>
      <c r="B113" s="127"/>
      <c r="C113" s="54" t="s">
        <v>43</v>
      </c>
      <c r="D113" s="73"/>
      <c r="E113" s="121"/>
      <c r="F113" s="122"/>
      <c r="G113" s="179"/>
      <c r="H113" s="124"/>
    </row>
    <row r="114" spans="1:9" ht="45.75" customHeight="1" x14ac:dyDescent="0.35">
      <c r="A114" s="110" t="s">
        <v>286</v>
      </c>
      <c r="B114" s="173" t="s">
        <v>338</v>
      </c>
      <c r="C114" s="94" t="s">
        <v>285</v>
      </c>
      <c r="D114" s="93" t="s">
        <v>50</v>
      </c>
      <c r="E114" s="195" t="s">
        <v>274</v>
      </c>
      <c r="F114" s="196" t="e">
        <f>COUNTIF(Dados!BM2:BM402,"Sim")/F7</f>
        <v>#DIV/0!</v>
      </c>
      <c r="G114" s="197" t="s">
        <v>41</v>
      </c>
      <c r="H114" s="185" t="s">
        <v>41</v>
      </c>
      <c r="I114" s="91"/>
    </row>
    <row r="115" spans="1:9" ht="45.75" customHeight="1" x14ac:dyDescent="0.35">
      <c r="A115" s="110"/>
      <c r="B115" s="173"/>
      <c r="C115" s="68" t="s">
        <v>43</v>
      </c>
      <c r="D115" s="72"/>
      <c r="E115" s="114"/>
      <c r="F115" s="117"/>
      <c r="G115" s="119"/>
      <c r="H115" s="120"/>
      <c r="I115" s="91"/>
    </row>
    <row r="116" spans="1:9" ht="45.75" customHeight="1" x14ac:dyDescent="0.35">
      <c r="A116" s="110"/>
      <c r="B116" s="171" t="s">
        <v>339</v>
      </c>
      <c r="C116" s="62" t="s">
        <v>284</v>
      </c>
      <c r="D116" s="73" t="s">
        <v>50</v>
      </c>
      <c r="E116" s="121" t="s">
        <v>275</v>
      </c>
      <c r="F116" s="122" t="e">
        <f>COUNTIF(Dados!BN2:BN402,"Sim")/F7</f>
        <v>#DIV/0!</v>
      </c>
      <c r="G116" s="123" t="s">
        <v>41</v>
      </c>
      <c r="H116" s="130" t="s">
        <v>41</v>
      </c>
      <c r="I116" s="91"/>
    </row>
    <row r="117" spans="1:9" ht="45.75" customHeight="1" x14ac:dyDescent="0.35">
      <c r="A117" s="110"/>
      <c r="B117" s="171"/>
      <c r="C117" s="92" t="s">
        <v>43</v>
      </c>
      <c r="D117" s="73"/>
      <c r="E117" s="121"/>
      <c r="F117" s="122"/>
      <c r="G117" s="123"/>
      <c r="H117" s="130"/>
      <c r="I117" s="91"/>
    </row>
    <row r="118" spans="1:9" ht="68.25" customHeight="1" x14ac:dyDescent="0.35">
      <c r="A118" s="110"/>
      <c r="B118" s="173" t="s">
        <v>340</v>
      </c>
      <c r="C118" s="90" t="s">
        <v>283</v>
      </c>
      <c r="D118" s="72" t="s">
        <v>50</v>
      </c>
      <c r="E118" s="114" t="s">
        <v>276</v>
      </c>
      <c r="F118" s="118" t="e">
        <f>COUNTIF(Dados!BO2:BO402,"Sim")/F7</f>
        <v>#DIV/0!</v>
      </c>
      <c r="G118" s="119" t="s">
        <v>41</v>
      </c>
      <c r="H118" s="128" t="s">
        <v>41</v>
      </c>
      <c r="I118" s="91"/>
    </row>
    <row r="119" spans="1:9" ht="45.75" customHeight="1" x14ac:dyDescent="0.35">
      <c r="A119" s="110"/>
      <c r="B119" s="173"/>
      <c r="C119" s="60" t="s">
        <v>43</v>
      </c>
      <c r="D119" s="72"/>
      <c r="E119" s="114"/>
      <c r="F119" s="118"/>
      <c r="G119" s="119"/>
      <c r="H119" s="128"/>
      <c r="I119" s="91"/>
    </row>
    <row r="120" spans="1:9" ht="45.75" customHeight="1" x14ac:dyDescent="0.35">
      <c r="A120" s="110"/>
      <c r="B120" s="171" t="s">
        <v>341</v>
      </c>
      <c r="C120" s="80" t="s">
        <v>280</v>
      </c>
      <c r="D120" s="73" t="s">
        <v>50</v>
      </c>
      <c r="E120" s="121" t="s">
        <v>277</v>
      </c>
      <c r="F120" s="122" t="e">
        <f>COUNTIF(Dados!BP2:BP402,"Sim")/F7</f>
        <v>#DIV/0!</v>
      </c>
      <c r="G120" s="123" t="s">
        <v>41</v>
      </c>
      <c r="H120" s="130" t="s">
        <v>41</v>
      </c>
      <c r="I120" s="91"/>
    </row>
    <row r="121" spans="1:9" ht="45.75" customHeight="1" x14ac:dyDescent="0.35">
      <c r="A121" s="110"/>
      <c r="B121" s="171"/>
      <c r="C121" s="66" t="s">
        <v>43</v>
      </c>
      <c r="D121" s="73"/>
      <c r="E121" s="121"/>
      <c r="F121" s="122"/>
      <c r="G121" s="123"/>
      <c r="H121" s="130"/>
      <c r="I121" s="91"/>
    </row>
    <row r="122" spans="1:9" ht="62.25" customHeight="1" x14ac:dyDescent="0.35">
      <c r="A122" s="110"/>
      <c r="B122" s="173" t="s">
        <v>342</v>
      </c>
      <c r="C122" s="87" t="s">
        <v>281</v>
      </c>
      <c r="D122" s="72" t="s">
        <v>50</v>
      </c>
      <c r="E122" s="114" t="s">
        <v>278</v>
      </c>
      <c r="F122" s="118" t="e">
        <f>COUNTIF(Dados!BQ2:BQ402,"Sim")/F7</f>
        <v>#DIV/0!</v>
      </c>
      <c r="G122" s="119" t="s">
        <v>41</v>
      </c>
      <c r="H122" s="128" t="s">
        <v>41</v>
      </c>
      <c r="I122" s="91"/>
    </row>
    <row r="123" spans="1:9" ht="45.75" customHeight="1" x14ac:dyDescent="0.35">
      <c r="A123" s="110"/>
      <c r="B123" s="173"/>
      <c r="C123" s="68" t="s">
        <v>43</v>
      </c>
      <c r="D123" s="72"/>
      <c r="E123" s="114"/>
      <c r="F123" s="118"/>
      <c r="G123" s="119"/>
      <c r="H123" s="128"/>
      <c r="I123" s="91"/>
    </row>
    <row r="124" spans="1:9" ht="59.25" customHeight="1" x14ac:dyDescent="0.35">
      <c r="A124" s="110"/>
      <c r="B124" s="187" t="s">
        <v>343</v>
      </c>
      <c r="C124" s="80" t="s">
        <v>282</v>
      </c>
      <c r="D124" s="73" t="s">
        <v>50</v>
      </c>
      <c r="E124" s="121" t="s">
        <v>279</v>
      </c>
      <c r="F124" s="136" t="e">
        <f>COUNTIF(Dados!BR2:BR402,"Sim")/F7</f>
        <v>#DIV/0!</v>
      </c>
      <c r="G124" s="123" t="s">
        <v>41</v>
      </c>
      <c r="H124" s="130" t="s">
        <v>41</v>
      </c>
      <c r="I124" s="91"/>
    </row>
    <row r="125" spans="1:9" ht="45.75" customHeight="1" thickBot="1" x14ac:dyDescent="0.4">
      <c r="A125" s="111"/>
      <c r="B125" s="188"/>
      <c r="C125" s="95" t="s">
        <v>43</v>
      </c>
      <c r="D125" s="78"/>
      <c r="E125" s="163"/>
      <c r="F125" s="164"/>
      <c r="G125" s="129"/>
      <c r="H125" s="130"/>
      <c r="I125" s="91"/>
    </row>
    <row r="126" spans="1:9" ht="47.25" customHeight="1" x14ac:dyDescent="0.35">
      <c r="A126" s="189" t="s">
        <v>204</v>
      </c>
      <c r="B126" s="186" t="s">
        <v>344</v>
      </c>
      <c r="C126" s="70" t="s">
        <v>64</v>
      </c>
      <c r="D126" s="72" t="s">
        <v>50</v>
      </c>
      <c r="E126" s="134" t="s">
        <v>165</v>
      </c>
      <c r="F126" s="117" t="e">
        <f>COUNTIF(Dados!BB2:BB402,"&gt;0")/F7</f>
        <v>#DIV/0!</v>
      </c>
      <c r="G126" s="119" t="s">
        <v>41</v>
      </c>
      <c r="H126" s="185" t="s">
        <v>41</v>
      </c>
      <c r="I126" s="91"/>
    </row>
    <row r="127" spans="1:9" ht="37.5" customHeight="1" x14ac:dyDescent="0.35">
      <c r="A127" s="190"/>
      <c r="B127" s="186"/>
      <c r="C127" s="59" t="s">
        <v>43</v>
      </c>
      <c r="D127" s="72"/>
      <c r="E127" s="134"/>
      <c r="F127" s="117"/>
      <c r="G127" s="119"/>
      <c r="H127" s="120"/>
    </row>
    <row r="128" spans="1:9" ht="93" customHeight="1" x14ac:dyDescent="0.35">
      <c r="A128" s="190"/>
      <c r="B128" s="140" t="s">
        <v>345</v>
      </c>
      <c r="C128" s="55" t="s">
        <v>101</v>
      </c>
      <c r="D128" s="73" t="s">
        <v>50</v>
      </c>
      <c r="E128" s="140" t="s">
        <v>166</v>
      </c>
      <c r="F128" s="136" t="e">
        <f>(COUNTIFS(Dados!D2:D402,"Masculino",Dados!BB2:BB402,"&gt;3")+COUNTIFS(Dados!D2:D402,"Feminino",Dados!BB2:BB402,"&gt;2"))/F7</f>
        <v>#DIV/0!</v>
      </c>
      <c r="G128" s="123" t="s">
        <v>41</v>
      </c>
      <c r="H128" s="139" t="s">
        <v>41</v>
      </c>
    </row>
    <row r="129" spans="1:8" ht="56.25" customHeight="1" x14ac:dyDescent="0.35">
      <c r="A129" s="190"/>
      <c r="B129" s="140"/>
      <c r="C129" s="54" t="s">
        <v>43</v>
      </c>
      <c r="D129" s="73"/>
      <c r="E129" s="140"/>
      <c r="F129" s="136"/>
      <c r="G129" s="123"/>
      <c r="H129" s="139"/>
    </row>
    <row r="130" spans="1:8" ht="62.25" customHeight="1" x14ac:dyDescent="0.35">
      <c r="A130" s="190"/>
      <c r="B130" s="134" t="s">
        <v>346</v>
      </c>
      <c r="C130" s="76" t="s">
        <v>255</v>
      </c>
      <c r="D130" s="7" t="s">
        <v>50</v>
      </c>
      <c r="E130" s="134" t="s">
        <v>257</v>
      </c>
      <c r="F130" s="117" t="e">
        <f>COUNTIFS(Dados!D2:D402,"Masculino",Dados!BB2:BB402,"&gt;3")/COUNTIFS(Dados!D2:D402,"Masculino",Dados!BB2:BB402,"&gt;0")</f>
        <v>#DIV/0!</v>
      </c>
      <c r="G130" s="119" t="s">
        <v>41</v>
      </c>
      <c r="H130" s="116" t="s">
        <v>41</v>
      </c>
    </row>
    <row r="131" spans="1:8" ht="39.75" customHeight="1" x14ac:dyDescent="0.35">
      <c r="A131" s="190"/>
      <c r="B131" s="134"/>
      <c r="C131" s="59" t="s">
        <v>256</v>
      </c>
      <c r="D131" s="7"/>
      <c r="E131" s="134"/>
      <c r="F131" s="117"/>
      <c r="G131" s="119"/>
      <c r="H131" s="116"/>
    </row>
    <row r="132" spans="1:8" ht="59.25" customHeight="1" x14ac:dyDescent="0.35">
      <c r="A132" s="190"/>
      <c r="B132" s="140" t="s">
        <v>347</v>
      </c>
      <c r="C132" s="54" t="s">
        <v>258</v>
      </c>
      <c r="D132" s="6" t="s">
        <v>50</v>
      </c>
      <c r="E132" s="140" t="s">
        <v>260</v>
      </c>
      <c r="F132" s="136" t="e">
        <f>COUNTIFS(Dados!D2:D402,"Feminino",Dados!BB2:BB402,"&gt;2")/COUNTIFS(Dados!D2:D402,"Feminino",Dados!BB2:BB402,"&gt;0")</f>
        <v>#DIV/0!</v>
      </c>
      <c r="G132" s="123" t="s">
        <v>41</v>
      </c>
      <c r="H132" s="139" t="s">
        <v>41</v>
      </c>
    </row>
    <row r="133" spans="1:8" ht="32.25" customHeight="1" x14ac:dyDescent="0.35">
      <c r="A133" s="190"/>
      <c r="B133" s="140"/>
      <c r="C133" s="66" t="s">
        <v>259</v>
      </c>
      <c r="D133" s="6"/>
      <c r="E133" s="140"/>
      <c r="F133" s="136"/>
      <c r="G133" s="123"/>
      <c r="H133" s="139"/>
    </row>
    <row r="134" spans="1:8" ht="42" customHeight="1" x14ac:dyDescent="0.35">
      <c r="A134" s="190"/>
      <c r="B134" s="186" t="s">
        <v>348</v>
      </c>
      <c r="C134" s="70" t="s">
        <v>65</v>
      </c>
      <c r="D134" s="72" t="s">
        <v>50</v>
      </c>
      <c r="E134" s="134" t="s">
        <v>167</v>
      </c>
      <c r="F134" s="117" t="e">
        <f>COUNTIF(Dados!BC2:BC402,"Tabagista atual")/F7</f>
        <v>#DIV/0!</v>
      </c>
      <c r="G134" s="119">
        <v>0.126</v>
      </c>
      <c r="H134" s="116">
        <v>9.0999999999999998E-2</v>
      </c>
    </row>
    <row r="135" spans="1:8" ht="38.25" customHeight="1" x14ac:dyDescent="0.35">
      <c r="A135" s="190"/>
      <c r="B135" s="186"/>
      <c r="C135" s="59" t="s">
        <v>43</v>
      </c>
      <c r="D135" s="72"/>
      <c r="E135" s="134"/>
      <c r="F135" s="117"/>
      <c r="G135" s="119"/>
      <c r="H135" s="116"/>
    </row>
    <row r="136" spans="1:8" ht="94.5" customHeight="1" x14ac:dyDescent="0.35">
      <c r="A136" s="190"/>
      <c r="B136" s="140" t="s">
        <v>349</v>
      </c>
      <c r="C136" s="80" t="s">
        <v>98</v>
      </c>
      <c r="D136" s="73" t="s">
        <v>50</v>
      </c>
      <c r="E136" s="140" t="s">
        <v>248</v>
      </c>
      <c r="F136" s="136" t="e">
        <f>COUNTIF(Dados!AQ2:AQ402,"≥150 min/≥ 75 min/semana")/F7</f>
        <v>#DIV/0!</v>
      </c>
      <c r="G136" s="123">
        <v>0.30099999999999999</v>
      </c>
      <c r="H136" s="124">
        <v>0.36699999999999999</v>
      </c>
    </row>
    <row r="137" spans="1:8" ht="34.5" customHeight="1" x14ac:dyDescent="0.35">
      <c r="A137" s="190"/>
      <c r="B137" s="171"/>
      <c r="C137" s="66" t="s">
        <v>43</v>
      </c>
      <c r="D137" s="73"/>
      <c r="E137" s="140"/>
      <c r="F137" s="136"/>
      <c r="G137" s="123"/>
      <c r="H137" s="124"/>
    </row>
    <row r="138" spans="1:8" ht="60" customHeight="1" x14ac:dyDescent="0.35">
      <c r="A138" s="190"/>
      <c r="B138" s="134" t="s">
        <v>350</v>
      </c>
      <c r="C138" s="76" t="s">
        <v>205</v>
      </c>
      <c r="D138" s="72" t="s">
        <v>50</v>
      </c>
      <c r="E138" s="134" t="s">
        <v>206</v>
      </c>
      <c r="F138" s="117" t="e">
        <f>COUNTIF(Dados!AR2:AR402,"Não")/F7</f>
        <v>#DIV/0!</v>
      </c>
      <c r="G138" s="119" t="s">
        <v>41</v>
      </c>
      <c r="H138" s="120" t="s">
        <v>41</v>
      </c>
    </row>
    <row r="139" spans="1:8" ht="42.75" customHeight="1" thickBot="1" x14ac:dyDescent="0.4">
      <c r="A139" s="191"/>
      <c r="B139" s="157"/>
      <c r="C139" s="71" t="s">
        <v>43</v>
      </c>
      <c r="D139" s="81"/>
      <c r="E139" s="158"/>
      <c r="F139" s="159"/>
      <c r="G139" s="160"/>
      <c r="H139" s="192"/>
    </row>
    <row r="140" spans="1:8" ht="62.25" customHeight="1" x14ac:dyDescent="0.35">
      <c r="A140" s="189" t="s">
        <v>66</v>
      </c>
      <c r="B140" s="171" t="s">
        <v>351</v>
      </c>
      <c r="C140" s="104" t="s">
        <v>67</v>
      </c>
      <c r="D140" s="170" t="s">
        <v>50</v>
      </c>
      <c r="E140" s="140" t="s">
        <v>68</v>
      </c>
      <c r="F140" s="172" t="e">
        <f>COUNTIF(Dados!CK2:CK402,"&gt;0")/F7</f>
        <v>#DIV/0!</v>
      </c>
      <c r="G140" s="166" t="s">
        <v>41</v>
      </c>
      <c r="H140" s="124" t="s">
        <v>41</v>
      </c>
    </row>
    <row r="141" spans="1:8" ht="42" customHeight="1" x14ac:dyDescent="0.35">
      <c r="A141" s="190"/>
      <c r="B141" s="171"/>
      <c r="C141" s="92" t="s">
        <v>43</v>
      </c>
      <c r="D141" s="167"/>
      <c r="E141" s="140"/>
      <c r="F141" s="172"/>
      <c r="G141" s="166"/>
      <c r="H141" s="124"/>
    </row>
    <row r="142" spans="1:8" ht="59.25" customHeight="1" x14ac:dyDescent="0.35">
      <c r="A142" s="190"/>
      <c r="B142" s="134" t="s">
        <v>352</v>
      </c>
      <c r="C142" s="70" t="s">
        <v>69</v>
      </c>
      <c r="D142" s="7" t="s">
        <v>50</v>
      </c>
      <c r="E142" s="114" t="s">
        <v>238</v>
      </c>
      <c r="F142" s="117" t="e">
        <f>COUNTIF(Dados!AD2:AD402,"Sim")/F7</f>
        <v>#DIV/0!</v>
      </c>
      <c r="G142" s="119" t="s">
        <v>41</v>
      </c>
      <c r="H142" s="116" t="s">
        <v>41</v>
      </c>
    </row>
    <row r="143" spans="1:8" ht="36.75" customHeight="1" x14ac:dyDescent="0.35">
      <c r="A143" s="190"/>
      <c r="B143" s="134"/>
      <c r="C143" s="59" t="s">
        <v>43</v>
      </c>
      <c r="D143" s="7"/>
      <c r="E143" s="114"/>
      <c r="F143" s="117"/>
      <c r="G143" s="119"/>
      <c r="H143" s="116"/>
    </row>
    <row r="144" spans="1:8" ht="82.5" customHeight="1" x14ac:dyDescent="0.35">
      <c r="A144" s="190"/>
      <c r="B144" s="140" t="s">
        <v>353</v>
      </c>
      <c r="C144" s="55" t="s">
        <v>239</v>
      </c>
      <c r="D144" s="167" t="s">
        <v>50</v>
      </c>
      <c r="E144" s="121" t="s">
        <v>137</v>
      </c>
      <c r="F144" s="136" t="e">
        <f>COUNTIF(Dados!AF2:AF402,"Sim")/F7</f>
        <v>#DIV/0!</v>
      </c>
      <c r="G144" s="123" t="s">
        <v>41</v>
      </c>
      <c r="H144" s="139" t="s">
        <v>41</v>
      </c>
    </row>
    <row r="145" spans="1:8" ht="29.5" thickBot="1" x14ac:dyDescent="0.4">
      <c r="A145" s="191"/>
      <c r="B145" s="162"/>
      <c r="C145" s="105" t="s">
        <v>43</v>
      </c>
      <c r="D145" s="168"/>
      <c r="E145" s="163"/>
      <c r="F145" s="164"/>
      <c r="G145" s="129"/>
      <c r="H145" s="165"/>
    </row>
    <row r="146" spans="1:8" ht="56.25" customHeight="1" x14ac:dyDescent="0.35">
      <c r="A146" s="109" t="s">
        <v>70</v>
      </c>
      <c r="B146" s="134" t="s">
        <v>354</v>
      </c>
      <c r="C146" s="100" t="s">
        <v>89</v>
      </c>
      <c r="D146" s="169" t="s">
        <v>50</v>
      </c>
      <c r="E146" s="114" t="s">
        <v>187</v>
      </c>
      <c r="F146" s="117" t="e">
        <f>COUNTIF(Dados!BY2:BY402,"Alterada")/(COUNTIF(Dados!BY2:BY402,"Normal")+COUNTIF(Dados!BY2:BY402,"Alterada"))</f>
        <v>#DIV/0!</v>
      </c>
      <c r="G146" s="119" t="s">
        <v>41</v>
      </c>
      <c r="H146" s="116" t="s">
        <v>41</v>
      </c>
    </row>
    <row r="147" spans="1:8" ht="54" customHeight="1" x14ac:dyDescent="0.35">
      <c r="A147" s="110"/>
      <c r="B147" s="134"/>
      <c r="C147" s="59" t="s">
        <v>71</v>
      </c>
      <c r="D147" s="169"/>
      <c r="E147" s="114"/>
      <c r="F147" s="117"/>
      <c r="G147" s="119"/>
      <c r="H147" s="116"/>
    </row>
    <row r="148" spans="1:8" ht="43.5" x14ac:dyDescent="0.35">
      <c r="A148" s="110"/>
      <c r="B148" s="140" t="s">
        <v>355</v>
      </c>
      <c r="C148" s="101" t="s">
        <v>298</v>
      </c>
      <c r="D148" s="6" t="s">
        <v>50</v>
      </c>
      <c r="E148" s="121" t="s">
        <v>198</v>
      </c>
      <c r="F148" s="136" t="e">
        <f>COUNTIF(Dados!CA2:CA402,"Alterada")/(COUNTIF(Dados!CA2:CA402,"Alterada")+COUNTIF(Dados!CA2:CA402,"Normal"))</f>
        <v>#DIV/0!</v>
      </c>
      <c r="G148" s="123" t="s">
        <v>41</v>
      </c>
      <c r="H148" s="139" t="s">
        <v>41</v>
      </c>
    </row>
    <row r="149" spans="1:8" ht="53.25" customHeight="1" x14ac:dyDescent="0.35">
      <c r="A149" s="110"/>
      <c r="B149" s="140"/>
      <c r="C149" s="106" t="s">
        <v>72</v>
      </c>
      <c r="D149" s="6"/>
      <c r="E149" s="121"/>
      <c r="F149" s="136"/>
      <c r="G149" s="123"/>
      <c r="H149" s="139"/>
    </row>
    <row r="150" spans="1:8" ht="58" x14ac:dyDescent="0.35">
      <c r="A150" s="110"/>
      <c r="B150" s="173" t="s">
        <v>356</v>
      </c>
      <c r="C150" s="87" t="s">
        <v>299</v>
      </c>
      <c r="D150" s="7" t="s">
        <v>50</v>
      </c>
      <c r="E150" s="114" t="s">
        <v>199</v>
      </c>
      <c r="F150" s="117" t="e">
        <f>COUNTIF(Dados!BZ2:BZ402,"Positivo")/(COUNTIF(Dados!BZ2:BZ402,"Negativo")+COUNTIF(Dados!BZ2:BZ402,"Positivo"))</f>
        <v>#DIV/0!</v>
      </c>
      <c r="G150" s="119" t="s">
        <v>41</v>
      </c>
      <c r="H150" s="116" t="s">
        <v>41</v>
      </c>
    </row>
    <row r="151" spans="1:8" ht="68.25" customHeight="1" x14ac:dyDescent="0.35">
      <c r="A151" s="110"/>
      <c r="B151" s="134"/>
      <c r="C151" s="59" t="s">
        <v>73</v>
      </c>
      <c r="D151" s="7"/>
      <c r="E151" s="114"/>
      <c r="F151" s="117"/>
      <c r="G151" s="119"/>
      <c r="H151" s="116"/>
    </row>
    <row r="152" spans="1:8" ht="57.75" customHeight="1" x14ac:dyDescent="0.35">
      <c r="A152" s="110"/>
      <c r="B152" s="140" t="s">
        <v>357</v>
      </c>
      <c r="C152" s="85" t="s">
        <v>300</v>
      </c>
      <c r="D152" s="6" t="s">
        <v>50</v>
      </c>
      <c r="E152" s="121" t="s">
        <v>200</v>
      </c>
      <c r="F152" s="136" t="e">
        <f>COUNTIF(Dados!CB2:CB402,"Alterado")/F7</f>
        <v>#DIV/0!</v>
      </c>
      <c r="G152" s="123" t="s">
        <v>41</v>
      </c>
      <c r="H152" s="139" t="s">
        <v>41</v>
      </c>
    </row>
    <row r="153" spans="1:8" ht="48" customHeight="1" x14ac:dyDescent="0.35">
      <c r="A153" s="110"/>
      <c r="B153" s="171"/>
      <c r="C153" s="66" t="s">
        <v>43</v>
      </c>
      <c r="D153" s="6"/>
      <c r="E153" s="121"/>
      <c r="F153" s="136"/>
      <c r="G153" s="123"/>
      <c r="H153" s="139"/>
    </row>
    <row r="154" spans="1:8" ht="43.5" x14ac:dyDescent="0.35">
      <c r="A154" s="110"/>
      <c r="B154" s="134" t="s">
        <v>358</v>
      </c>
      <c r="C154" s="70" t="s">
        <v>301</v>
      </c>
      <c r="D154" s="7" t="s">
        <v>50</v>
      </c>
      <c r="E154" s="114" t="s">
        <v>188</v>
      </c>
      <c r="F154" s="117" t="e">
        <f>COUNTIF(Dados!CC2:CC402,"Alterada")/F7</f>
        <v>#DIV/0!</v>
      </c>
      <c r="G154" s="119" t="s">
        <v>41</v>
      </c>
      <c r="H154" s="116" t="s">
        <v>41</v>
      </c>
    </row>
    <row r="155" spans="1:8" ht="36.75" customHeight="1" x14ac:dyDescent="0.35">
      <c r="A155" s="110"/>
      <c r="B155" s="134"/>
      <c r="C155" s="59" t="s">
        <v>43</v>
      </c>
      <c r="D155" s="7"/>
      <c r="E155" s="114"/>
      <c r="F155" s="117"/>
      <c r="G155" s="119"/>
      <c r="H155" s="116"/>
    </row>
    <row r="156" spans="1:8" ht="43.5" x14ac:dyDescent="0.35">
      <c r="A156" s="110"/>
      <c r="B156" s="140" t="s">
        <v>359</v>
      </c>
      <c r="C156" s="62" t="s">
        <v>302</v>
      </c>
      <c r="D156" s="6" t="s">
        <v>50</v>
      </c>
      <c r="E156" s="121" t="s">
        <v>189</v>
      </c>
      <c r="F156" s="136" t="e">
        <f>COUNTIF(Dados!CD2:CD402,"Alterado")/F7</f>
        <v>#DIV/0!</v>
      </c>
      <c r="G156" s="123" t="s">
        <v>41</v>
      </c>
      <c r="H156" s="139" t="s">
        <v>41</v>
      </c>
    </row>
    <row r="157" spans="1:8" ht="37.5" customHeight="1" x14ac:dyDescent="0.35">
      <c r="A157" s="110"/>
      <c r="B157" s="171"/>
      <c r="C157" s="66" t="s">
        <v>43</v>
      </c>
      <c r="D157" s="6"/>
      <c r="E157" s="121"/>
      <c r="F157" s="136"/>
      <c r="G157" s="123"/>
      <c r="H157" s="139"/>
    </row>
    <row r="158" spans="1:8" ht="48.75" customHeight="1" x14ac:dyDescent="0.35">
      <c r="A158" s="110"/>
      <c r="B158" s="113" t="s">
        <v>360</v>
      </c>
      <c r="C158" s="61" t="s">
        <v>303</v>
      </c>
      <c r="D158" s="7" t="s">
        <v>50</v>
      </c>
      <c r="E158" s="114" t="s">
        <v>91</v>
      </c>
      <c r="F158" s="118" t="e">
        <f>COUNTIF(Dados!CE2:CE402,"Maior que 4,0")/(COUNTIF(Dados!CE2:CE402,"Maior que 4,0")+COUNTIF(Dados!CE2:CE402,"Menor que 4,0"))</f>
        <v>#DIV/0!</v>
      </c>
      <c r="G158" s="119" t="s">
        <v>41</v>
      </c>
      <c r="H158" s="120" t="s">
        <v>41</v>
      </c>
    </row>
    <row r="159" spans="1:8" ht="57" customHeight="1" x14ac:dyDescent="0.35">
      <c r="A159" s="110"/>
      <c r="B159" s="113"/>
      <c r="C159" s="60" t="s">
        <v>311</v>
      </c>
      <c r="D159" s="7"/>
      <c r="E159" s="114"/>
      <c r="F159" s="118"/>
      <c r="G159" s="119"/>
      <c r="H159" s="120"/>
    </row>
    <row r="160" spans="1:8" ht="53.25" customHeight="1" x14ac:dyDescent="0.35">
      <c r="A160" s="110"/>
      <c r="B160" s="112" t="s">
        <v>361</v>
      </c>
      <c r="C160" s="85" t="s">
        <v>304</v>
      </c>
      <c r="D160" s="6" t="s">
        <v>50</v>
      </c>
      <c r="E160" s="121" t="s">
        <v>306</v>
      </c>
      <c r="F160" s="122" t="e">
        <f>COUNTIF(Dados!CF2:CF402,"Alterada")/(COUNTIF(Dados!CF2:CF402,"Alterada")+COUNTIF(Dados!CF2:CF402,"Normal"))</f>
        <v>#DIV/0!</v>
      </c>
      <c r="G160" s="123" t="s">
        <v>41</v>
      </c>
      <c r="H160" s="124" t="s">
        <v>41</v>
      </c>
    </row>
    <row r="161" spans="1:8" ht="61.5" customHeight="1" x14ac:dyDescent="0.35">
      <c r="A161" s="110"/>
      <c r="B161" s="112"/>
      <c r="C161" s="102" t="s">
        <v>305</v>
      </c>
      <c r="D161" s="6"/>
      <c r="E161" s="121"/>
      <c r="F161" s="122"/>
      <c r="G161" s="123"/>
      <c r="H161" s="124"/>
    </row>
    <row r="162" spans="1:8" ht="57" customHeight="1" x14ac:dyDescent="0.35">
      <c r="A162" s="110"/>
      <c r="B162" s="113" t="s">
        <v>362</v>
      </c>
      <c r="C162" s="61" t="s">
        <v>307</v>
      </c>
      <c r="D162" s="7" t="s">
        <v>50</v>
      </c>
      <c r="E162" s="114" t="s">
        <v>308</v>
      </c>
      <c r="F162" s="118" t="e">
        <f>COUNTIF(Dados!CG2:CG402,"Alterada")/(COUNTIF(Dados!CG2:CG402,"Normal")+COUNTIF(Dados!CG2:CG402,"Alterada"))</f>
        <v>#DIV/0!</v>
      </c>
      <c r="G162" s="119" t="s">
        <v>41</v>
      </c>
      <c r="H162" s="120" t="s">
        <v>41</v>
      </c>
    </row>
    <row r="163" spans="1:8" ht="68.25" customHeight="1" x14ac:dyDescent="0.35">
      <c r="A163" s="110"/>
      <c r="B163" s="113"/>
      <c r="C163" s="107" t="s">
        <v>305</v>
      </c>
      <c r="D163" s="7"/>
      <c r="E163" s="114"/>
      <c r="F163" s="118"/>
      <c r="G163" s="119"/>
      <c r="H163" s="120"/>
    </row>
    <row r="164" spans="1:8" ht="53.25" customHeight="1" x14ac:dyDescent="0.35">
      <c r="A164" s="110"/>
      <c r="B164" s="112" t="s">
        <v>363</v>
      </c>
      <c r="C164" s="62" t="s">
        <v>309</v>
      </c>
      <c r="D164" s="6" t="s">
        <v>50</v>
      </c>
      <c r="E164" s="121" t="s">
        <v>310</v>
      </c>
      <c r="F164" s="122" t="e">
        <f>COUNTIF(Dados!CH2:CH402,"Alterado")/(COUNTIF(Dados!CH2:CH402,"Normal")+COUNTIF(Dados!CH2:CH402,"Alterado"))</f>
        <v>#DIV/0!</v>
      </c>
      <c r="G164" s="123" t="s">
        <v>41</v>
      </c>
      <c r="H164" s="124" t="s">
        <v>41</v>
      </c>
    </row>
    <row r="165" spans="1:8" ht="58.5" thickBot="1" x14ac:dyDescent="0.4">
      <c r="A165" s="111"/>
      <c r="B165" s="176"/>
      <c r="C165" s="108" t="s">
        <v>305</v>
      </c>
      <c r="D165" s="103"/>
      <c r="E165" s="163"/>
      <c r="F165" s="177"/>
      <c r="G165" s="129"/>
      <c r="H165" s="178"/>
    </row>
  </sheetData>
  <mergeCells count="402">
    <mergeCell ref="H46:H47"/>
    <mergeCell ref="G50:G51"/>
    <mergeCell ref="H50:H51"/>
    <mergeCell ref="A114:A125"/>
    <mergeCell ref="B76:B77"/>
    <mergeCell ref="B114:B115"/>
    <mergeCell ref="E114:E115"/>
    <mergeCell ref="F114:F115"/>
    <mergeCell ref="G114:G115"/>
    <mergeCell ref="H114:H115"/>
    <mergeCell ref="A52:A59"/>
    <mergeCell ref="A78:A93"/>
    <mergeCell ref="A94:A113"/>
    <mergeCell ref="A7:A51"/>
    <mergeCell ref="E46:E47"/>
    <mergeCell ref="B86:B87"/>
    <mergeCell ref="B108:B109"/>
    <mergeCell ref="A60:A77"/>
    <mergeCell ref="H48:H49"/>
    <mergeCell ref="F46:F47"/>
    <mergeCell ref="F48:F49"/>
    <mergeCell ref="F50:F51"/>
    <mergeCell ref="G94:G95"/>
    <mergeCell ref="F98:F99"/>
    <mergeCell ref="A140:A145"/>
    <mergeCell ref="A126:A139"/>
    <mergeCell ref="B116:B117"/>
    <mergeCell ref="E116:E117"/>
    <mergeCell ref="F116:F117"/>
    <mergeCell ref="G116:G117"/>
    <mergeCell ref="H116:H117"/>
    <mergeCell ref="B118:B119"/>
    <mergeCell ref="E118:E119"/>
    <mergeCell ref="F118:F119"/>
    <mergeCell ref="G118:G119"/>
    <mergeCell ref="H118:H119"/>
    <mergeCell ref="B120:B121"/>
    <mergeCell ref="E120:E121"/>
    <mergeCell ref="F120:F121"/>
    <mergeCell ref="G120:G121"/>
    <mergeCell ref="F138:F139"/>
    <mergeCell ref="B134:B135"/>
    <mergeCell ref="G138:G139"/>
    <mergeCell ref="H138:H139"/>
    <mergeCell ref="H120:H121"/>
    <mergeCell ref="B130:B131"/>
    <mergeCell ref="H130:H131"/>
    <mergeCell ref="H132:H133"/>
    <mergeCell ref="B136:B137"/>
    <mergeCell ref="B128:B129"/>
    <mergeCell ref="B126:B127"/>
    <mergeCell ref="E138:E139"/>
    <mergeCell ref="E48:E49"/>
    <mergeCell ref="E50:E51"/>
    <mergeCell ref="E98:E99"/>
    <mergeCell ref="E86:E87"/>
    <mergeCell ref="B138:B139"/>
    <mergeCell ref="B122:B123"/>
    <mergeCell ref="B124:B125"/>
    <mergeCell ref="B98:B99"/>
    <mergeCell ref="B104:B105"/>
    <mergeCell ref="B100:B101"/>
    <mergeCell ref="B102:B103"/>
    <mergeCell ref="B106:B107"/>
    <mergeCell ref="B96:B97"/>
    <mergeCell ref="B132:B133"/>
    <mergeCell ref="G126:G127"/>
    <mergeCell ref="E134:E135"/>
    <mergeCell ref="F134:F135"/>
    <mergeCell ref="G134:G135"/>
    <mergeCell ref="E108:E109"/>
    <mergeCell ref="F108:F109"/>
    <mergeCell ref="G108:G109"/>
    <mergeCell ref="E96:E97"/>
    <mergeCell ref="F96:F97"/>
    <mergeCell ref="E122:E123"/>
    <mergeCell ref="F122:F123"/>
    <mergeCell ref="E124:E125"/>
    <mergeCell ref="F124:F125"/>
    <mergeCell ref="E130:E131"/>
    <mergeCell ref="F130:F131"/>
    <mergeCell ref="G130:G131"/>
    <mergeCell ref="F132:F133"/>
    <mergeCell ref="G132:G133"/>
    <mergeCell ref="E132:E133"/>
    <mergeCell ref="E100:E101"/>
    <mergeCell ref="F100:F101"/>
    <mergeCell ref="E102:E103"/>
    <mergeCell ref="E106:E107"/>
    <mergeCell ref="F106:F107"/>
    <mergeCell ref="H42:H43"/>
    <mergeCell ref="F42:F43"/>
    <mergeCell ref="H40:H41"/>
    <mergeCell ref="F40:F41"/>
    <mergeCell ref="H44:H45"/>
    <mergeCell ref="E44:E45"/>
    <mergeCell ref="F44:F45"/>
    <mergeCell ref="H134:H135"/>
    <mergeCell ref="H136:H137"/>
    <mergeCell ref="H126:H127"/>
    <mergeCell ref="H128:H129"/>
    <mergeCell ref="H112:H113"/>
    <mergeCell ref="H108:H109"/>
    <mergeCell ref="E104:E105"/>
    <mergeCell ref="F104:F105"/>
    <mergeCell ref="G104:G105"/>
    <mergeCell ref="H104:H105"/>
    <mergeCell ref="H98:H99"/>
    <mergeCell ref="H100:H101"/>
    <mergeCell ref="H94:H95"/>
    <mergeCell ref="H96:H97"/>
    <mergeCell ref="H88:H89"/>
    <mergeCell ref="G100:G101"/>
    <mergeCell ref="G96:G97"/>
    <mergeCell ref="H36:H37"/>
    <mergeCell ref="F24:F25"/>
    <mergeCell ref="F26:F27"/>
    <mergeCell ref="F28:F29"/>
    <mergeCell ref="F30:F31"/>
    <mergeCell ref="F34:F35"/>
    <mergeCell ref="F36:F37"/>
    <mergeCell ref="F38:F39"/>
    <mergeCell ref="G32:G33"/>
    <mergeCell ref="H32:H33"/>
    <mergeCell ref="F32:F33"/>
    <mergeCell ref="G34:G35"/>
    <mergeCell ref="H34:H35"/>
    <mergeCell ref="G38:G39"/>
    <mergeCell ref="H38:H39"/>
    <mergeCell ref="H24:H25"/>
    <mergeCell ref="G26:G27"/>
    <mergeCell ref="H26:H27"/>
    <mergeCell ref="G30:G31"/>
    <mergeCell ref="H30:H31"/>
    <mergeCell ref="G28:G29"/>
    <mergeCell ref="H28:H29"/>
    <mergeCell ref="G24:G25"/>
    <mergeCell ref="C22:C23"/>
    <mergeCell ref="E22:E23"/>
    <mergeCell ref="F22:F23"/>
    <mergeCell ref="B84:B85"/>
    <mergeCell ref="B60:B61"/>
    <mergeCell ref="E60:E61"/>
    <mergeCell ref="F60:F61"/>
    <mergeCell ref="F86:F87"/>
    <mergeCell ref="F94:F95"/>
    <mergeCell ref="B94:B95"/>
    <mergeCell ref="E94:E95"/>
    <mergeCell ref="B64:B65"/>
    <mergeCell ref="E64:E65"/>
    <mergeCell ref="E24:E25"/>
    <mergeCell ref="E26:E27"/>
    <mergeCell ref="E76:E77"/>
    <mergeCell ref="F76:F77"/>
    <mergeCell ref="E68:E69"/>
    <mergeCell ref="F68:F69"/>
    <mergeCell ref="E28:E29"/>
    <mergeCell ref="E30:E31"/>
    <mergeCell ref="G22:G23"/>
    <mergeCell ref="F152:F153"/>
    <mergeCell ref="G152:G153"/>
    <mergeCell ref="G146:G147"/>
    <mergeCell ref="E112:E113"/>
    <mergeCell ref="F112:F113"/>
    <mergeCell ref="G112:G113"/>
    <mergeCell ref="G98:G99"/>
    <mergeCell ref="E62:E63"/>
    <mergeCell ref="F62:F63"/>
    <mergeCell ref="E136:E137"/>
    <mergeCell ref="F136:F137"/>
    <mergeCell ref="G136:G137"/>
    <mergeCell ref="E128:E129"/>
    <mergeCell ref="F128:F129"/>
    <mergeCell ref="G128:G129"/>
    <mergeCell ref="E126:E127"/>
    <mergeCell ref="F126:F127"/>
    <mergeCell ref="E80:E81"/>
    <mergeCell ref="F80:F81"/>
    <mergeCell ref="E70:E71"/>
    <mergeCell ref="E84:E85"/>
    <mergeCell ref="F84:F85"/>
    <mergeCell ref="G80:G81"/>
    <mergeCell ref="H22:H23"/>
    <mergeCell ref="G14:G15"/>
    <mergeCell ref="H14:H15"/>
    <mergeCell ref="D14:D15"/>
    <mergeCell ref="D10:D11"/>
    <mergeCell ref="D18:D19"/>
    <mergeCell ref="B22:B23"/>
    <mergeCell ref="B164:B165"/>
    <mergeCell ref="E164:E165"/>
    <mergeCell ref="F164:F165"/>
    <mergeCell ref="G164:G165"/>
    <mergeCell ref="H164:H165"/>
    <mergeCell ref="B156:B157"/>
    <mergeCell ref="E156:E157"/>
    <mergeCell ref="F156:F157"/>
    <mergeCell ref="G156:G157"/>
    <mergeCell ref="H156:H157"/>
    <mergeCell ref="B154:B155"/>
    <mergeCell ref="E154:E155"/>
    <mergeCell ref="F154:F155"/>
    <mergeCell ref="G154:G155"/>
    <mergeCell ref="H154:H155"/>
    <mergeCell ref="B152:B153"/>
    <mergeCell ref="E152:E153"/>
    <mergeCell ref="F146:F147"/>
    <mergeCell ref="B146:B147"/>
    <mergeCell ref="E146:E147"/>
    <mergeCell ref="H152:H153"/>
    <mergeCell ref="B150:B151"/>
    <mergeCell ref="E150:E151"/>
    <mergeCell ref="F150:F151"/>
    <mergeCell ref="G150:G151"/>
    <mergeCell ref="H150:H151"/>
    <mergeCell ref="B148:B149"/>
    <mergeCell ref="E148:E149"/>
    <mergeCell ref="F148:F149"/>
    <mergeCell ref="G148:G149"/>
    <mergeCell ref="H148:H149"/>
    <mergeCell ref="B88:B89"/>
    <mergeCell ref="E88:E89"/>
    <mergeCell ref="F88:F89"/>
    <mergeCell ref="G88:G89"/>
    <mergeCell ref="G86:G87"/>
    <mergeCell ref="H146:H147"/>
    <mergeCell ref="G140:G141"/>
    <mergeCell ref="G142:G143"/>
    <mergeCell ref="H142:H143"/>
    <mergeCell ref="B144:B145"/>
    <mergeCell ref="D144:D145"/>
    <mergeCell ref="E144:E145"/>
    <mergeCell ref="F144:F145"/>
    <mergeCell ref="G144:G145"/>
    <mergeCell ref="H144:H145"/>
    <mergeCell ref="D146:D147"/>
    <mergeCell ref="H140:H141"/>
    <mergeCell ref="D140:D141"/>
    <mergeCell ref="B140:B141"/>
    <mergeCell ref="E140:E141"/>
    <mergeCell ref="B142:B143"/>
    <mergeCell ref="E142:E143"/>
    <mergeCell ref="F142:F143"/>
    <mergeCell ref="F140:F141"/>
    <mergeCell ref="B92:B93"/>
    <mergeCell ref="E92:E93"/>
    <mergeCell ref="F92:F93"/>
    <mergeCell ref="G92:G93"/>
    <mergeCell ref="H92:H93"/>
    <mergeCell ref="B90:B91"/>
    <mergeCell ref="E90:E91"/>
    <mergeCell ref="F90:F91"/>
    <mergeCell ref="G90:G91"/>
    <mergeCell ref="H90:H91"/>
    <mergeCell ref="G60:G61"/>
    <mergeCell ref="H60:H61"/>
    <mergeCell ref="B66:B67"/>
    <mergeCell ref="E66:E67"/>
    <mergeCell ref="F66:F67"/>
    <mergeCell ref="G66:G67"/>
    <mergeCell ref="B62:B63"/>
    <mergeCell ref="G62:G63"/>
    <mergeCell ref="H62:H63"/>
    <mergeCell ref="F64:F65"/>
    <mergeCell ref="G64:G65"/>
    <mergeCell ref="H64:H65"/>
    <mergeCell ref="H66:H67"/>
    <mergeCell ref="H56:H57"/>
    <mergeCell ref="B58:B59"/>
    <mergeCell ref="E58:E59"/>
    <mergeCell ref="F58:F59"/>
    <mergeCell ref="G58:G59"/>
    <mergeCell ref="H58:H59"/>
    <mergeCell ref="H52:H53"/>
    <mergeCell ref="B54:B55"/>
    <mergeCell ref="E54:E55"/>
    <mergeCell ref="F54:F55"/>
    <mergeCell ref="G54:G55"/>
    <mergeCell ref="H54:H55"/>
    <mergeCell ref="B52:B53"/>
    <mergeCell ref="G44:G45"/>
    <mergeCell ref="E32:E33"/>
    <mergeCell ref="E42:E43"/>
    <mergeCell ref="G42:G43"/>
    <mergeCell ref="E56:E57"/>
    <mergeCell ref="F56:F57"/>
    <mergeCell ref="G56:G57"/>
    <mergeCell ref="E34:E35"/>
    <mergeCell ref="E36:E37"/>
    <mergeCell ref="E38:E39"/>
    <mergeCell ref="E40:E41"/>
    <mergeCell ref="G40:G41"/>
    <mergeCell ref="G36:G37"/>
    <mergeCell ref="E52:E53"/>
    <mergeCell ref="F52:F53"/>
    <mergeCell ref="G52:G53"/>
    <mergeCell ref="G48:G49"/>
    <mergeCell ref="G46:G47"/>
    <mergeCell ref="H20:H21"/>
    <mergeCell ref="G16:G17"/>
    <mergeCell ref="H16:H17"/>
    <mergeCell ref="B18:B19"/>
    <mergeCell ref="E18:E19"/>
    <mergeCell ref="F18:F19"/>
    <mergeCell ref="G18:G19"/>
    <mergeCell ref="H18:H19"/>
    <mergeCell ref="B14:B15"/>
    <mergeCell ref="E14:E15"/>
    <mergeCell ref="B16:B17"/>
    <mergeCell ref="E16:E17"/>
    <mergeCell ref="F16:F17"/>
    <mergeCell ref="F14:F15"/>
    <mergeCell ref="B20:B21"/>
    <mergeCell ref="E20:E21"/>
    <mergeCell ref="F20:F21"/>
    <mergeCell ref="G20:G21"/>
    <mergeCell ref="B5:B6"/>
    <mergeCell ref="C5:D6"/>
    <mergeCell ref="E5:E6"/>
    <mergeCell ref="G5:H5"/>
    <mergeCell ref="C7:D7"/>
    <mergeCell ref="B8:B9"/>
    <mergeCell ref="E8:E9"/>
    <mergeCell ref="F8:F9"/>
    <mergeCell ref="B12:B13"/>
    <mergeCell ref="E12:E13"/>
    <mergeCell ref="F12:F13"/>
    <mergeCell ref="G12:G13"/>
    <mergeCell ref="H12:H13"/>
    <mergeCell ref="G8:G9"/>
    <mergeCell ref="H8:H9"/>
    <mergeCell ref="B10:B11"/>
    <mergeCell ref="E10:E11"/>
    <mergeCell ref="F10:F11"/>
    <mergeCell ref="G10:G11"/>
    <mergeCell ref="H10:H11"/>
    <mergeCell ref="B78:B79"/>
    <mergeCell ref="E78:E79"/>
    <mergeCell ref="F78:F79"/>
    <mergeCell ref="G84:G85"/>
    <mergeCell ref="H84:H85"/>
    <mergeCell ref="H78:H79"/>
    <mergeCell ref="B80:B81"/>
    <mergeCell ref="H80:H81"/>
    <mergeCell ref="B82:B83"/>
    <mergeCell ref="E82:E83"/>
    <mergeCell ref="F82:F83"/>
    <mergeCell ref="G82:G83"/>
    <mergeCell ref="H82:H83"/>
    <mergeCell ref="G78:G79"/>
    <mergeCell ref="E74:E75"/>
    <mergeCell ref="B74:B75"/>
    <mergeCell ref="F74:F75"/>
    <mergeCell ref="G74:G75"/>
    <mergeCell ref="H74:H75"/>
    <mergeCell ref="B68:B69"/>
    <mergeCell ref="B70:B71"/>
    <mergeCell ref="F70:F71"/>
    <mergeCell ref="G70:G71"/>
    <mergeCell ref="H70:H71"/>
    <mergeCell ref="B72:B73"/>
    <mergeCell ref="E72:E73"/>
    <mergeCell ref="F72:F73"/>
    <mergeCell ref="G72:G73"/>
    <mergeCell ref="H72:H73"/>
    <mergeCell ref="G122:G123"/>
    <mergeCell ref="H122:H123"/>
    <mergeCell ref="G124:G125"/>
    <mergeCell ref="H124:H125"/>
    <mergeCell ref="G102:G103"/>
    <mergeCell ref="H102:H103"/>
    <mergeCell ref="F102:F103"/>
    <mergeCell ref="H106:H107"/>
    <mergeCell ref="G68:G69"/>
    <mergeCell ref="H68:H69"/>
    <mergeCell ref="G76:G77"/>
    <mergeCell ref="H76:H77"/>
    <mergeCell ref="H86:H87"/>
    <mergeCell ref="A146:A165"/>
    <mergeCell ref="B56:B57"/>
    <mergeCell ref="B110:B111"/>
    <mergeCell ref="E110:E111"/>
    <mergeCell ref="G110:G111"/>
    <mergeCell ref="H110:H111"/>
    <mergeCell ref="F110:F111"/>
    <mergeCell ref="B158:B159"/>
    <mergeCell ref="E158:E159"/>
    <mergeCell ref="F158:F159"/>
    <mergeCell ref="G158:G159"/>
    <mergeCell ref="H158:H159"/>
    <mergeCell ref="B160:B161"/>
    <mergeCell ref="E160:E161"/>
    <mergeCell ref="F160:F161"/>
    <mergeCell ref="G160:G161"/>
    <mergeCell ref="H160:H161"/>
    <mergeCell ref="B162:B163"/>
    <mergeCell ref="E162:E163"/>
    <mergeCell ref="F162:F163"/>
    <mergeCell ref="G162:G163"/>
    <mergeCell ref="H162:H163"/>
    <mergeCell ref="G106:G107"/>
    <mergeCell ref="B112:B1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16480D098BC04EB2AB4C838FDF38AA" ma:contentTypeVersion="24" ma:contentTypeDescription="Crie um novo documento." ma:contentTypeScope="" ma:versionID="c0ca10f7523d32ee227bc3091464dd16">
  <xsd:schema xmlns:xsd="http://www.w3.org/2001/XMLSchema" xmlns:xs="http://www.w3.org/2001/XMLSchema" xmlns:p="http://schemas.microsoft.com/office/2006/metadata/properties" xmlns:ns2="5cb01178-9b33-4d94-bcbb-ec4e766fbdcc" xmlns:ns3="56bb54b8-e98d-4d54-ba3e-6acdf9c23d25" targetNamespace="http://schemas.microsoft.com/office/2006/metadata/properties" ma:root="true" ma:fieldsID="e12082ef5407c166cc085edda0272d6d" ns2:_="" ns3:_="">
    <xsd:import namespace="5cb01178-9b33-4d94-bcbb-ec4e766fbdcc"/>
    <xsd:import namespace="56bb54b8-e98d-4d54-ba3e-6acdf9c23d2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b01178-9b33-4d94-bcbb-ec4e766fbdc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f5485df1-6bb2-4fbc-88a6-f08bfb0fb409}" ma:internalName="TaxCatchAll" ma:showField="CatchAllData" ma:web="5cb01178-9b33-4d94-bcbb-ec4e766fbd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bb54b8-e98d-4d54-ba3e-6acdf9c23d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b9122e-baa1-448c-81ae-1a7a81f6ca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b01178-9b33-4d94-bcbb-ec4e766fbdcc" xsi:nil="true"/>
    <lcf76f155ced4ddcb4097134ff3c332f xmlns="56bb54b8-e98d-4d54-ba3e-6acdf9c23d25">
      <Terms xmlns="http://schemas.microsoft.com/office/infopath/2007/PartnerControls"/>
    </lcf76f155ced4ddcb4097134ff3c332f>
    <_dlc_DocId xmlns="5cb01178-9b33-4d94-bcbb-ec4e766fbdcc">56TF2NZKNT22-683358684-1711115</_dlc_DocId>
    <_dlc_DocIdUrl xmlns="5cb01178-9b33-4d94-bcbb-ec4e766fbdcc">
      <Url>https://pgtmpt.sharepoint.com/sites/fsprt19/_layouts/15/DocIdRedir.aspx?ID=56TF2NZKNT22-683358684-1711115</Url>
      <Description>56TF2NZKNT22-683358684-1711115</Description>
    </_dlc_DocIdUrl>
  </documentManagement>
</p:properties>
</file>

<file path=customXml/itemProps1.xml><?xml version="1.0" encoding="utf-8"?>
<ds:datastoreItem xmlns:ds="http://schemas.openxmlformats.org/officeDocument/2006/customXml" ds:itemID="{DB33A18D-2EB7-4C54-A8C9-0C0F7A2A4937}"/>
</file>

<file path=customXml/itemProps2.xml><?xml version="1.0" encoding="utf-8"?>
<ds:datastoreItem xmlns:ds="http://schemas.openxmlformats.org/officeDocument/2006/customXml" ds:itemID="{201947D2-204A-4E2F-9E91-0F50F9458110}"/>
</file>

<file path=customXml/itemProps3.xml><?xml version="1.0" encoding="utf-8"?>
<ds:datastoreItem xmlns:ds="http://schemas.openxmlformats.org/officeDocument/2006/customXml" ds:itemID="{46C2F75B-1D15-41DD-A5E2-3CD39F45EF40}"/>
</file>

<file path=customXml/itemProps4.xml><?xml version="1.0" encoding="utf-8"?>
<ds:datastoreItem xmlns:ds="http://schemas.openxmlformats.org/officeDocument/2006/customXml" ds:itemID="{BCD9D638-8738-4042-944F-41F6E6973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Saboia da Silva</dc:creator>
  <cp:lastModifiedBy>Alberto Nathanael Queiroz da Silva</cp:lastModifiedBy>
  <dcterms:created xsi:type="dcterms:W3CDTF">2019-04-01T15:17:53Z</dcterms:created>
  <dcterms:modified xsi:type="dcterms:W3CDTF">2024-06-14T15:48:15Z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0x010100D116480D098BC04EB2AB4C838FDF38AA</vt:lpwstr>
  </property>
  <property fmtid="{D5CDD505-2E9C-101B-9397-08002B2CF9AE}" pid="3" name="_dlc_DocIdItemGuid">
    <vt:lpwstr>4746fb18-2dd9-44df-b9f1-26d1e7a6a23b</vt:lpwstr>
  </property>
  <property fmtid="{D5CDD505-2E9C-101B-9397-08002B2CF9AE}" pid="4" name="MediaServiceImageTags">
    <vt:lpwstr/>
  </property>
</Properties>
</file>